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VrooyST\Desktop\Final Asbestos BoQ\"/>
    </mc:Choice>
  </mc:AlternateContent>
  <xr:revisionPtr revIDLastSave="0" documentId="13_ncr:1_{809ABCEA-0640-453A-923F-2B97E32A6B7D}" xr6:coauthVersionLast="47" xr6:coauthVersionMax="47" xr10:uidLastSave="{00000000-0000-0000-0000-000000000000}"/>
  <bookViews>
    <workbookView xWindow="-110" yWindow="-110" windowWidth="19420" windowHeight="10300" firstSheet="11" activeTab="16" xr2:uid="{38C65933-8C40-42ED-A498-BBA577A8E6A1}"/>
  </bookViews>
  <sheets>
    <sheet name="Cover Page" sheetId="38" r:id="rId1"/>
    <sheet name="Preamble" sheetId="39" r:id="rId2"/>
    <sheet name="Summary" sheetId="54" r:id="rId3"/>
    <sheet name="1.1 P&amp;Gs_Camden" sheetId="47" r:id="rId4"/>
    <sheet name="1.2 Camden" sheetId="2" r:id="rId5"/>
    <sheet name="2.1 P&amp;Gs_Normandie" sheetId="48" r:id="rId6"/>
    <sheet name="2.2 Normandie" sheetId="3" r:id="rId7"/>
    <sheet name="3.1 P&amp;Gs_Tutuka" sheetId="49" r:id="rId8"/>
    <sheet name="3.2 Tutuka" sheetId="5" r:id="rId9"/>
    <sheet name="4.1 P&amp;Gs_Majuba" sheetId="50" r:id="rId10"/>
    <sheet name="4.2 Majuba" sheetId="12" r:id="rId11"/>
    <sheet name="5.1 P&amp;Gs_Sol" sheetId="51" r:id="rId12"/>
    <sheet name="5.2 Sol" sheetId="18" r:id="rId13"/>
    <sheet name="6.1 P&amp;Gs_Alpha" sheetId="52" r:id="rId14"/>
    <sheet name="6.2 Alpha " sheetId="42" r:id="rId15"/>
    <sheet name="7.1 P&amp;Gs_Zeus" sheetId="53" r:id="rId16"/>
    <sheet name="7.2 Zeus" sheetId="45"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#N/A</definedName>
    <definedName name="\b" localSheetId="3">[1]DCF!#REF!</definedName>
    <definedName name="\b" localSheetId="5">[1]DCF!#REF!</definedName>
    <definedName name="\b" localSheetId="7">[1]DCF!#REF!</definedName>
    <definedName name="\b" localSheetId="9">[1]DCF!#REF!</definedName>
    <definedName name="\b" localSheetId="11">[1]DCF!#REF!</definedName>
    <definedName name="\b" localSheetId="13">[1]DCF!#REF!</definedName>
    <definedName name="\b" localSheetId="15">[1]DCF!#REF!</definedName>
    <definedName name="\b" localSheetId="0">[1]DCF!#REF!</definedName>
    <definedName name="\b" localSheetId="1">[1]DCF!#REF!</definedName>
    <definedName name="\b" localSheetId="2">[1]DCF!#REF!</definedName>
    <definedName name="\b">[2]DCF!#REF!</definedName>
    <definedName name="\c" localSheetId="3">[1]DCF!#REF!</definedName>
    <definedName name="\c" localSheetId="5">[1]DCF!#REF!</definedName>
    <definedName name="\c" localSheetId="7">[1]DCF!#REF!</definedName>
    <definedName name="\c" localSheetId="9">[1]DCF!#REF!</definedName>
    <definedName name="\c" localSheetId="11">[1]DCF!#REF!</definedName>
    <definedName name="\c" localSheetId="13">[1]DCF!#REF!</definedName>
    <definedName name="\c" localSheetId="15">[1]DCF!#REF!</definedName>
    <definedName name="\c" localSheetId="0">[1]DCF!#REF!</definedName>
    <definedName name="\c" localSheetId="1">[1]DCF!#REF!</definedName>
    <definedName name="\c" localSheetId="2">[1]DCF!#REF!</definedName>
    <definedName name="\c">[2]DCF!#REF!</definedName>
    <definedName name="\d">#N/A</definedName>
    <definedName name="\e" localSheetId="3">[1]DCF!#REF!</definedName>
    <definedName name="\e" localSheetId="5">[1]DCF!#REF!</definedName>
    <definedName name="\e" localSheetId="7">[1]DCF!#REF!</definedName>
    <definedName name="\e" localSheetId="9">[1]DCF!#REF!</definedName>
    <definedName name="\e" localSheetId="11">[1]DCF!#REF!</definedName>
    <definedName name="\e" localSheetId="13">[1]DCF!#REF!</definedName>
    <definedName name="\e" localSheetId="15">[1]DCF!#REF!</definedName>
    <definedName name="\e" localSheetId="0">[1]DCF!#REF!</definedName>
    <definedName name="\e" localSheetId="1">[1]DCF!#REF!</definedName>
    <definedName name="\e" localSheetId="2">[1]DCF!#REF!</definedName>
    <definedName name="\e">[2]DCF!#REF!</definedName>
    <definedName name="\f" localSheetId="3">[1]DCF!#REF!</definedName>
    <definedName name="\f" localSheetId="5">[1]DCF!#REF!</definedName>
    <definedName name="\f" localSheetId="7">[1]DCF!#REF!</definedName>
    <definedName name="\f" localSheetId="9">[1]DCF!#REF!</definedName>
    <definedName name="\f" localSheetId="11">[1]DCF!#REF!</definedName>
    <definedName name="\f" localSheetId="13">[1]DCF!#REF!</definedName>
    <definedName name="\f" localSheetId="15">[1]DCF!#REF!</definedName>
    <definedName name="\f" localSheetId="0">[1]DCF!#REF!</definedName>
    <definedName name="\f" localSheetId="1">[1]DCF!#REF!</definedName>
    <definedName name="\f" localSheetId="2">[1]DCF!#REF!</definedName>
    <definedName name="\f">[2]DCF!#REF!</definedName>
    <definedName name="\g" localSheetId="3">[1]DCF!#REF!</definedName>
    <definedName name="\g" localSheetId="5">[1]DCF!#REF!</definedName>
    <definedName name="\g" localSheetId="7">[1]DCF!#REF!</definedName>
    <definedName name="\g" localSheetId="9">[1]DCF!#REF!</definedName>
    <definedName name="\g" localSheetId="11">[1]DCF!#REF!</definedName>
    <definedName name="\g" localSheetId="13">[1]DCF!#REF!</definedName>
    <definedName name="\g" localSheetId="15">[1]DCF!#REF!</definedName>
    <definedName name="\g" localSheetId="0">[1]DCF!#REF!</definedName>
    <definedName name="\g" localSheetId="1">[1]DCF!#REF!</definedName>
    <definedName name="\g" localSheetId="2">[1]DCF!#REF!</definedName>
    <definedName name="\g">[2]DCF!#REF!</definedName>
    <definedName name="\h" localSheetId="3">[1]DCF!#REF!</definedName>
    <definedName name="\h" localSheetId="5">[1]DCF!#REF!</definedName>
    <definedName name="\h" localSheetId="7">[1]DCF!#REF!</definedName>
    <definedName name="\h" localSheetId="9">[1]DCF!#REF!</definedName>
    <definedName name="\h" localSheetId="11">[1]DCF!#REF!</definedName>
    <definedName name="\h" localSheetId="13">[1]DCF!#REF!</definedName>
    <definedName name="\h" localSheetId="15">[1]DCF!#REF!</definedName>
    <definedName name="\h" localSheetId="0">[1]DCF!#REF!</definedName>
    <definedName name="\h" localSheetId="1">[1]DCF!#REF!</definedName>
    <definedName name="\h" localSheetId="2">[1]DCF!#REF!</definedName>
    <definedName name="\h">[2]DCF!#REF!</definedName>
    <definedName name="\i" localSheetId="3">[1]DCF!#REF!</definedName>
    <definedName name="\i" localSheetId="5">[1]DCF!#REF!</definedName>
    <definedName name="\i" localSheetId="7">[1]DCF!#REF!</definedName>
    <definedName name="\i" localSheetId="9">[1]DCF!#REF!</definedName>
    <definedName name="\i" localSheetId="11">[1]DCF!#REF!</definedName>
    <definedName name="\i" localSheetId="13">[1]DCF!#REF!</definedName>
    <definedName name="\i" localSheetId="15">[1]DCF!#REF!</definedName>
    <definedName name="\i" localSheetId="0">[1]DCF!#REF!</definedName>
    <definedName name="\i" localSheetId="1">[1]DCF!#REF!</definedName>
    <definedName name="\i" localSheetId="2">[1]DCF!#REF!</definedName>
    <definedName name="\i">[2]DCF!#REF!</definedName>
    <definedName name="\m" localSheetId="3">#REF!</definedName>
    <definedName name="\m" localSheetId="5">#REF!</definedName>
    <definedName name="\m" localSheetId="7">#REF!</definedName>
    <definedName name="\m" localSheetId="9">#REF!</definedName>
    <definedName name="\m" localSheetId="11">#REF!</definedName>
    <definedName name="\m" localSheetId="13">#REF!</definedName>
    <definedName name="\m" localSheetId="15">#REF!</definedName>
    <definedName name="\m" localSheetId="2">#REF!</definedName>
    <definedName name="\m">#REF!</definedName>
    <definedName name="\z" localSheetId="3">#REF!</definedName>
    <definedName name="\z" localSheetId="5">#REF!</definedName>
    <definedName name="\z" localSheetId="7">#REF!</definedName>
    <definedName name="\z" localSheetId="9">#REF!</definedName>
    <definedName name="\z" localSheetId="11">#REF!</definedName>
    <definedName name="\z" localSheetId="13">#REF!</definedName>
    <definedName name="\z" localSheetId="15">#REF!</definedName>
    <definedName name="\z" localSheetId="2">#REF!</definedName>
    <definedName name="\z">#REF!</definedName>
    <definedName name="______CXX1">'[3]1'!$F$175:$F$182</definedName>
    <definedName name="______CXX2">'[3]2'!$F$175:$F$182</definedName>
    <definedName name="______CXX3">'[3]3'!$F$175:$F$182</definedName>
    <definedName name="______CXX4">'[3]4'!$F$175:$F$182</definedName>
    <definedName name="______CXX5">'[3]5'!$F$175:$F$182</definedName>
    <definedName name="______CXX6">'[3]6'!$F$175:$F$182</definedName>
    <definedName name="______CXX7">'[3]7'!$F$175:$F$182</definedName>
    <definedName name="______CXX8">'[3]8'!$F$175:$F$182</definedName>
    <definedName name="______CXX9">'[3]9'!$F$175:$F$182</definedName>
    <definedName name="______EXX1">'[3]1'!$F$129:$F$168</definedName>
    <definedName name="______EXX2">'[3]2'!$F$129:$F$168</definedName>
    <definedName name="______EXX3">'[3]3'!$F$129:$F$168</definedName>
    <definedName name="______EXX4">'[3]4'!$F$129:$F$168</definedName>
    <definedName name="______EXX5">'[3]5'!$F$129:$F$168</definedName>
    <definedName name="______EXX6">'[3]6'!$F$129:$F$168</definedName>
    <definedName name="______EXX7">'[3]7'!$F$129:$F$168</definedName>
    <definedName name="______EXX8">'[3]8'!$F$129:$F$168</definedName>
    <definedName name="______EXX9">'[3]9'!$F$129:$F$168</definedName>
    <definedName name="______MXX1">'[3]1'!$F$13:$F$64</definedName>
    <definedName name="______MXX2">'[3]2'!$F$13:$F$64</definedName>
    <definedName name="______MXX3">'[3]3'!$F$13:$F$64</definedName>
    <definedName name="______MXX4">'[3]4'!$F$13:$F$64</definedName>
    <definedName name="______MXX5">'[3]5'!$F$13:$F$64</definedName>
    <definedName name="______MXX6">'[3]6'!$F$13:$F$64</definedName>
    <definedName name="______MXX7">'[3]7'!$F$13:$F$64</definedName>
    <definedName name="______MXX8">'[3]8'!$F$13:$F$64</definedName>
    <definedName name="______MXX9">'[3]9'!$F$13:$F$64</definedName>
    <definedName name="______SXX1">'[3]1'!$F$71:$F$122</definedName>
    <definedName name="______SXX2">'[3]2'!$F$71:$F$122</definedName>
    <definedName name="______SXX3">'[3]3'!$F$71:$F$122</definedName>
    <definedName name="______SXX4">'[3]4'!$F$71:$F$122</definedName>
    <definedName name="______SXX5">'[3]5'!$F$71:$F$122</definedName>
    <definedName name="______SXX6">'[3]6'!$F$71:$F$122</definedName>
    <definedName name="______SXX7">'[3]7'!$F$71:$F$122</definedName>
    <definedName name="______SXX8">'[3]8'!$F$71:$F$122</definedName>
    <definedName name="______SXX9">'[3]9'!$F$71:$F$122</definedName>
    <definedName name="_____CXX1">'[3]1'!$F$175:$F$182</definedName>
    <definedName name="_____CXX2">'[3]2'!$F$175:$F$182</definedName>
    <definedName name="_____CXX3">'[3]3'!$F$175:$F$182</definedName>
    <definedName name="_____CXX4">'[3]4'!$F$175:$F$182</definedName>
    <definedName name="_____CXX5">'[3]5'!$F$175:$F$182</definedName>
    <definedName name="_____CXX6">'[3]6'!$F$175:$F$182</definedName>
    <definedName name="_____CXX7">'[3]7'!$F$175:$F$182</definedName>
    <definedName name="_____CXX8">'[3]8'!$F$175:$F$182</definedName>
    <definedName name="_____CXX9">'[3]9'!$F$175:$F$182</definedName>
    <definedName name="_____EXX1">'[3]1'!$F$129:$F$168</definedName>
    <definedName name="_____EXX2">'[3]2'!$F$129:$F$168</definedName>
    <definedName name="_____EXX3">'[3]3'!$F$129:$F$168</definedName>
    <definedName name="_____EXX4">'[3]4'!$F$129:$F$168</definedName>
    <definedName name="_____EXX5">'[3]5'!$F$129:$F$168</definedName>
    <definedName name="_____EXX6">'[3]6'!$F$129:$F$168</definedName>
    <definedName name="_____EXX7">'[3]7'!$F$129:$F$168</definedName>
    <definedName name="_____EXX8">'[3]8'!$F$129:$F$168</definedName>
    <definedName name="_____EXX9">'[3]9'!$F$129:$F$168</definedName>
    <definedName name="_____MXX1">'[3]1'!$F$13:$F$64</definedName>
    <definedName name="_____MXX2">'[3]2'!$F$13:$F$64</definedName>
    <definedName name="_____MXX3">'[3]3'!$F$13:$F$64</definedName>
    <definedName name="_____MXX4">'[3]4'!$F$13:$F$64</definedName>
    <definedName name="_____MXX5">'[3]5'!$F$13:$F$64</definedName>
    <definedName name="_____MXX6">'[3]6'!$F$13:$F$64</definedName>
    <definedName name="_____MXX7">'[3]7'!$F$13:$F$64</definedName>
    <definedName name="_____MXX8">'[3]8'!$F$13:$F$64</definedName>
    <definedName name="_____MXX9">'[3]9'!$F$13:$F$64</definedName>
    <definedName name="_____SXX1">'[3]1'!$F$71:$F$122</definedName>
    <definedName name="_____SXX2">'[3]2'!$F$71:$F$122</definedName>
    <definedName name="_____SXX3">'[3]3'!$F$71:$F$122</definedName>
    <definedName name="_____SXX4">'[3]4'!$F$71:$F$122</definedName>
    <definedName name="_____SXX5">'[3]5'!$F$71:$F$122</definedName>
    <definedName name="_____SXX6">'[3]6'!$F$71:$F$122</definedName>
    <definedName name="_____SXX7">'[3]7'!$F$71:$F$122</definedName>
    <definedName name="_____SXX8">'[3]8'!$F$71:$F$122</definedName>
    <definedName name="_____SXX9">'[3]9'!$F$71:$F$122</definedName>
    <definedName name="____CXX1">'[3]1'!$F$175:$F$182</definedName>
    <definedName name="____CXX2">'[3]2'!$F$175:$F$182</definedName>
    <definedName name="____CXX3">'[3]3'!$F$175:$F$182</definedName>
    <definedName name="____CXX4">'[3]4'!$F$175:$F$182</definedName>
    <definedName name="____CXX5">'[3]5'!$F$175:$F$182</definedName>
    <definedName name="____CXX6">'[3]6'!$F$175:$F$182</definedName>
    <definedName name="____CXX7">'[3]7'!$F$175:$F$182</definedName>
    <definedName name="____CXX8">'[3]8'!$F$175:$F$182</definedName>
    <definedName name="____CXX9">'[3]9'!$F$175:$F$182</definedName>
    <definedName name="____EXX1">'[3]1'!$F$129:$F$168</definedName>
    <definedName name="____EXX2">'[3]2'!$F$129:$F$168</definedName>
    <definedName name="____EXX3">'[3]3'!$F$129:$F$168</definedName>
    <definedName name="____EXX4">'[3]4'!$F$129:$F$168</definedName>
    <definedName name="____EXX5">'[3]5'!$F$129:$F$168</definedName>
    <definedName name="____EXX6">'[3]6'!$F$129:$F$168</definedName>
    <definedName name="____EXX7">'[3]7'!$F$129:$F$168</definedName>
    <definedName name="____EXX8">'[3]8'!$F$129:$F$168</definedName>
    <definedName name="____EXX9">'[3]9'!$F$129:$F$168</definedName>
    <definedName name="____MXX1">'[3]1'!$F$13:$F$64</definedName>
    <definedName name="____MXX2">'[3]2'!$F$13:$F$64</definedName>
    <definedName name="____MXX3">'[3]3'!$F$13:$F$64</definedName>
    <definedName name="____MXX4">'[3]4'!$F$13:$F$64</definedName>
    <definedName name="____MXX5">'[3]5'!$F$13:$F$64</definedName>
    <definedName name="____MXX6">'[3]6'!$F$13:$F$64</definedName>
    <definedName name="____MXX7">'[3]7'!$F$13:$F$64</definedName>
    <definedName name="____MXX8">'[3]8'!$F$13:$F$64</definedName>
    <definedName name="____MXX9">'[3]9'!$F$13:$F$64</definedName>
    <definedName name="____SXX1">'[3]1'!$F$71:$F$122</definedName>
    <definedName name="____SXX2">'[3]2'!$F$71:$F$122</definedName>
    <definedName name="____SXX3">'[3]3'!$F$71:$F$122</definedName>
    <definedName name="____SXX4">'[3]4'!$F$71:$F$122</definedName>
    <definedName name="____SXX5">'[3]5'!$F$71:$F$122</definedName>
    <definedName name="____SXX6">'[3]6'!$F$71:$F$122</definedName>
    <definedName name="____SXX7">'[3]7'!$F$71:$F$122</definedName>
    <definedName name="____SXX8">'[3]8'!$F$71:$F$122</definedName>
    <definedName name="____SXX9">'[3]9'!$F$71:$F$122</definedName>
    <definedName name="___CXX1">'[3]1'!$F$175:$F$182</definedName>
    <definedName name="___CXX2">'[3]2'!$F$175:$F$182</definedName>
    <definedName name="___CXX3">'[3]3'!$F$175:$F$182</definedName>
    <definedName name="___CXX4">'[3]4'!$F$175:$F$182</definedName>
    <definedName name="___CXX5">'[3]5'!$F$175:$F$182</definedName>
    <definedName name="___CXX6">'[3]6'!$F$175:$F$182</definedName>
    <definedName name="___CXX7">'[3]7'!$F$175:$F$182</definedName>
    <definedName name="___CXX8">'[3]8'!$F$175:$F$182</definedName>
    <definedName name="___CXX9">'[3]9'!$F$175:$F$182</definedName>
    <definedName name="___EXX1">'[3]1'!$F$129:$F$168</definedName>
    <definedName name="___EXX2">'[3]2'!$F$129:$F$168</definedName>
    <definedName name="___EXX3">'[3]3'!$F$129:$F$168</definedName>
    <definedName name="___EXX4">'[3]4'!$F$129:$F$168</definedName>
    <definedName name="___EXX5">'[3]5'!$F$129:$F$168</definedName>
    <definedName name="___EXX6">'[3]6'!$F$129:$F$168</definedName>
    <definedName name="___EXX7">'[3]7'!$F$129:$F$168</definedName>
    <definedName name="___EXX8">'[3]8'!$F$129:$F$168</definedName>
    <definedName name="___EXX9">'[3]9'!$F$129:$F$168</definedName>
    <definedName name="___MXX1">'[3]1'!$F$13:$F$64</definedName>
    <definedName name="___MXX2">'[3]2'!$F$13:$F$64</definedName>
    <definedName name="___MXX3">'[3]3'!$F$13:$F$64</definedName>
    <definedName name="___MXX4">'[3]4'!$F$13:$F$64</definedName>
    <definedName name="___MXX5">'[3]5'!$F$13:$F$64</definedName>
    <definedName name="___MXX6">'[3]6'!$F$13:$F$64</definedName>
    <definedName name="___MXX7">'[3]7'!$F$13:$F$64</definedName>
    <definedName name="___MXX8">'[3]8'!$F$13:$F$64</definedName>
    <definedName name="___MXX9">'[3]9'!$F$13:$F$64</definedName>
    <definedName name="___SXX1">'[3]1'!$F$71:$F$122</definedName>
    <definedName name="___SXX2">'[3]2'!$F$71:$F$122</definedName>
    <definedName name="___SXX3">'[3]3'!$F$71:$F$122</definedName>
    <definedName name="___SXX4">'[3]4'!$F$71:$F$122</definedName>
    <definedName name="___SXX5">'[3]5'!$F$71:$F$122</definedName>
    <definedName name="___SXX6">'[3]6'!$F$71:$F$122</definedName>
    <definedName name="___SXX7">'[3]7'!$F$71:$F$122</definedName>
    <definedName name="___SXX8">'[3]8'!$F$71:$F$122</definedName>
    <definedName name="___SXX9">'[3]9'!$F$71:$F$122</definedName>
    <definedName name="__CXX1">'[3]1'!$F$175:$F$182</definedName>
    <definedName name="__CXX2">'[3]2'!$F$175:$F$182</definedName>
    <definedName name="__CXX3">'[3]3'!$F$175:$F$182</definedName>
    <definedName name="__CXX4">'[3]4'!$F$175:$F$182</definedName>
    <definedName name="__CXX5">'[3]5'!$F$175:$F$182</definedName>
    <definedName name="__CXX6">'[3]6'!$F$175:$F$182</definedName>
    <definedName name="__CXX7">'[3]7'!$F$175:$F$182</definedName>
    <definedName name="__CXX8">'[3]8'!$F$175:$F$182</definedName>
    <definedName name="__CXX9">'[3]9'!$F$175:$F$182</definedName>
    <definedName name="__EXX1">'[3]1'!$F$129:$F$168</definedName>
    <definedName name="__EXX2">'[3]2'!$F$129:$F$168</definedName>
    <definedName name="__EXX3">'[3]3'!$F$129:$F$168</definedName>
    <definedName name="__EXX4">'[3]4'!$F$129:$F$168</definedName>
    <definedName name="__EXX5">'[3]5'!$F$129:$F$168</definedName>
    <definedName name="__EXX6">'[3]6'!$F$129:$F$168</definedName>
    <definedName name="__EXX7">'[3]7'!$F$129:$F$168</definedName>
    <definedName name="__EXX8">'[3]8'!$F$129:$F$168</definedName>
    <definedName name="__EXX9">'[3]9'!$F$129:$F$168</definedName>
    <definedName name="__MXX1">'[3]1'!$F$13:$F$64</definedName>
    <definedName name="__MXX2">'[3]2'!$F$13:$F$64</definedName>
    <definedName name="__MXX3">'[3]3'!$F$13:$F$64</definedName>
    <definedName name="__MXX4">'[3]4'!$F$13:$F$64</definedName>
    <definedName name="__MXX5">'[3]5'!$F$13:$F$64</definedName>
    <definedName name="__MXX6">'[3]6'!$F$13:$F$64</definedName>
    <definedName name="__MXX7">'[3]7'!$F$13:$F$64</definedName>
    <definedName name="__MXX8">'[3]8'!$F$13:$F$64</definedName>
    <definedName name="__MXX9">'[3]9'!$F$13:$F$64</definedName>
    <definedName name="__PG1" localSheetId="3">#REF!</definedName>
    <definedName name="__PG1" localSheetId="5">#REF!</definedName>
    <definedName name="__PG1" localSheetId="7">#REF!</definedName>
    <definedName name="__PG1" localSheetId="9">#REF!</definedName>
    <definedName name="__PG1" localSheetId="11">#REF!</definedName>
    <definedName name="__PG1" localSheetId="13">#REF!</definedName>
    <definedName name="__PG1" localSheetId="15">#REF!</definedName>
    <definedName name="__PG1" localSheetId="2">#REF!</definedName>
    <definedName name="__PG1">#REF!</definedName>
    <definedName name="__SCH2" localSheetId="3">#REF!</definedName>
    <definedName name="__SCH2" localSheetId="5">#REF!</definedName>
    <definedName name="__SCH2" localSheetId="7">#REF!</definedName>
    <definedName name="__SCH2" localSheetId="9">#REF!</definedName>
    <definedName name="__SCH2" localSheetId="11">#REF!</definedName>
    <definedName name="__SCH2" localSheetId="13">#REF!</definedName>
    <definedName name="__SCH2" localSheetId="15">#REF!</definedName>
    <definedName name="__SCH2" localSheetId="2">#REF!</definedName>
    <definedName name="__SCH2">#REF!</definedName>
    <definedName name="__SXX1">'[3]1'!$F$71:$F$122</definedName>
    <definedName name="__SXX2">'[3]2'!$F$71:$F$122</definedName>
    <definedName name="__SXX3">'[3]3'!$F$71:$F$122</definedName>
    <definedName name="__SXX4">'[3]4'!$F$71:$F$122</definedName>
    <definedName name="__SXX5">'[3]5'!$F$71:$F$122</definedName>
    <definedName name="__SXX6">'[3]6'!$F$71:$F$122</definedName>
    <definedName name="__SXX7">'[3]7'!$F$71:$F$122</definedName>
    <definedName name="__SXX8">'[3]8'!$F$71:$F$122</definedName>
    <definedName name="__SXX9">'[3]9'!$F$71:$F$122</definedName>
    <definedName name="_1_">[2]DCF!#REF!</definedName>
    <definedName name="_12P__Print_Area">[1]DCF!#REF!</definedName>
    <definedName name="_18_0">[4]DCF!#REF!</definedName>
    <definedName name="_2_">[1]DCF!#REF!</definedName>
    <definedName name="_2_0">[2]DCF!#REF!</definedName>
    <definedName name="_27L">[4]DCF!#REF!</definedName>
    <definedName name="_3_">[1]DCF!#REF!</definedName>
    <definedName name="_36P_0Print_Area">[4]DCF!#REF!</definedName>
    <definedName name="_3L">[2]DCF!#REF!</definedName>
    <definedName name="_4_">[1]DCF!#REF!</definedName>
    <definedName name="_4P_0Print_Area">[2]DCF!#REF!</definedName>
    <definedName name="_6_">[1]DCF!#REF!</definedName>
    <definedName name="_65x50x6">#REF!</definedName>
    <definedName name="_6L">[1]DCF!#REF!</definedName>
    <definedName name="_8P__Print_Area">[1]DCF!#REF!</definedName>
    <definedName name="_9_">[4]DCF!#REF!</definedName>
    <definedName name="_9L">[1]DCF!#REF!</definedName>
    <definedName name="_C8" localSheetId="3">#REF!</definedName>
    <definedName name="_C8" localSheetId="5">#REF!</definedName>
    <definedName name="_C8" localSheetId="7">#REF!</definedName>
    <definedName name="_C8" localSheetId="9">#REF!</definedName>
    <definedName name="_C8" localSheetId="11">#REF!</definedName>
    <definedName name="_C8" localSheetId="13">#REF!</definedName>
    <definedName name="_C8" localSheetId="15">#REF!</definedName>
    <definedName name="_C8" localSheetId="2">#REF!</definedName>
    <definedName name="_C8">#REF!</definedName>
    <definedName name="_CXX1">'[3]1'!$F$175:$F$182</definedName>
    <definedName name="_CXX2">'[3]2'!$F$175:$F$182</definedName>
    <definedName name="_CXX3">'[3]3'!$F$175:$F$182</definedName>
    <definedName name="_CXX4">'[3]4'!$F$175:$F$182</definedName>
    <definedName name="_CXX5">'[3]5'!$F$175:$F$182</definedName>
    <definedName name="_CXX6">'[3]6'!$F$175:$F$182</definedName>
    <definedName name="_CXX7">'[3]7'!$F$175:$F$182</definedName>
    <definedName name="_CXX8">'[3]8'!$F$175:$F$182</definedName>
    <definedName name="_CXX9">'[3]9'!$F$175:$F$182</definedName>
    <definedName name="_EXX1">'[3]1'!$F$129:$F$168</definedName>
    <definedName name="_EXX2">'[3]2'!$F$129:$F$168</definedName>
    <definedName name="_EXX3">'[3]3'!$F$129:$F$168</definedName>
    <definedName name="_EXX4">'[3]4'!$F$129:$F$168</definedName>
    <definedName name="_EXX5">'[3]5'!$F$129:$F$168</definedName>
    <definedName name="_EXX6">'[3]6'!$F$129:$F$168</definedName>
    <definedName name="_EXX7">'[3]7'!$F$129:$F$168</definedName>
    <definedName name="_EXX8">'[3]8'!$F$129:$F$168</definedName>
    <definedName name="_EXX9">'[3]9'!$F$129:$F$168</definedName>
    <definedName name="_Fill" localSheetId="3" hidden="1">#REF!</definedName>
    <definedName name="_Fill" localSheetId="5" hidden="1">#REF!</definedName>
    <definedName name="_Fill" localSheetId="7" hidden="1">#REF!</definedName>
    <definedName name="_Fill" localSheetId="9" hidden="1">#REF!</definedName>
    <definedName name="_Fill" localSheetId="11" hidden="1">#REF!</definedName>
    <definedName name="_Fill" localSheetId="13" hidden="1">#REF!</definedName>
    <definedName name="_Fill" localSheetId="15" hidden="1">#REF!</definedName>
    <definedName name="_Fill" localSheetId="2" hidden="1">#REF!</definedName>
    <definedName name="_Fill" hidden="1">#REF!</definedName>
    <definedName name="_J" localSheetId="3">[1]DCF!#REF!</definedName>
    <definedName name="_J" localSheetId="5">[1]DCF!#REF!</definedName>
    <definedName name="_J" localSheetId="7">[1]DCF!#REF!</definedName>
    <definedName name="_J" localSheetId="9">[1]DCF!#REF!</definedName>
    <definedName name="_J" localSheetId="11">[1]DCF!#REF!</definedName>
    <definedName name="_J" localSheetId="13">[1]DCF!#REF!</definedName>
    <definedName name="_J" localSheetId="15">[1]DCF!#REF!</definedName>
    <definedName name="_J" localSheetId="0">[1]DCF!#REF!</definedName>
    <definedName name="_J" localSheetId="1">[1]DCF!#REF!</definedName>
    <definedName name="_J" localSheetId="2">[1]DCF!#REF!</definedName>
    <definedName name="_J">[2]DCF!#REF!</definedName>
    <definedName name="_MXX1">'[3]1'!$F$13:$F$64</definedName>
    <definedName name="_MXX2">'[3]2'!$F$13:$F$64</definedName>
    <definedName name="_MXX3">'[3]3'!$F$13:$F$64</definedName>
    <definedName name="_MXX4">'[3]4'!$F$13:$F$64</definedName>
    <definedName name="_MXX5">'[3]5'!$F$13:$F$64</definedName>
    <definedName name="_MXX6">'[3]6'!$F$13:$F$64</definedName>
    <definedName name="_MXX7">'[3]7'!$F$13:$F$64</definedName>
    <definedName name="_MXX8">'[3]8'!$F$13:$F$64</definedName>
    <definedName name="_MXX9">'[3]9'!$F$13:$F$64</definedName>
    <definedName name="_Order1" hidden="1">255</definedName>
    <definedName name="_PG2" localSheetId="3">#REF!</definedName>
    <definedName name="_PG2" localSheetId="5">#REF!</definedName>
    <definedName name="_PG2" localSheetId="7">#REF!</definedName>
    <definedName name="_PG2" localSheetId="9">#REF!</definedName>
    <definedName name="_PG2" localSheetId="11">#REF!</definedName>
    <definedName name="_PG2" localSheetId="13">#REF!</definedName>
    <definedName name="_PG2" localSheetId="15">#REF!</definedName>
    <definedName name="_PG2" localSheetId="2">#REF!</definedName>
    <definedName name="_PG2">#REF!</definedName>
    <definedName name="_SXX1">'[3]1'!$F$71:$F$122</definedName>
    <definedName name="_SXX2">'[3]2'!$F$71:$F$122</definedName>
    <definedName name="_SXX3">'[3]3'!$F$71:$F$122</definedName>
    <definedName name="_SXX4">'[3]4'!$F$71:$F$122</definedName>
    <definedName name="_SXX5">'[3]5'!$F$71:$F$122</definedName>
    <definedName name="_SXX6">'[3]6'!$F$71:$F$122</definedName>
    <definedName name="_SXX7">'[3]7'!$F$71:$F$122</definedName>
    <definedName name="_SXX8">'[3]8'!$F$71:$F$122</definedName>
    <definedName name="_SXX9">'[3]9'!$F$71:$F$122</definedName>
    <definedName name="_Z" localSheetId="3">#REF!</definedName>
    <definedName name="_Z" localSheetId="5">#REF!</definedName>
    <definedName name="_Z" localSheetId="7">#REF!</definedName>
    <definedName name="_Z" localSheetId="9">#REF!</definedName>
    <definedName name="_Z" localSheetId="11">#REF!</definedName>
    <definedName name="_Z" localSheetId="13">#REF!</definedName>
    <definedName name="_Z" localSheetId="15">#REF!</definedName>
    <definedName name="_Z" localSheetId="2">#REF!</definedName>
    <definedName name="_Z">#REF!</definedName>
    <definedName name="A">#REF!</definedName>
    <definedName name="ACwvu.all." localSheetId="3" hidden="1">#REF!</definedName>
    <definedName name="ACwvu.all." localSheetId="5" hidden="1">#REF!</definedName>
    <definedName name="ACwvu.all." localSheetId="7" hidden="1">#REF!</definedName>
    <definedName name="ACwvu.all." localSheetId="9" hidden="1">#REF!</definedName>
    <definedName name="ACwvu.all." localSheetId="11" hidden="1">#REF!</definedName>
    <definedName name="ACwvu.all." localSheetId="13" hidden="1">#REF!</definedName>
    <definedName name="ACwvu.all." localSheetId="15" hidden="1">#REF!</definedName>
    <definedName name="ACwvu.all." localSheetId="2" hidden="1">#REF!</definedName>
    <definedName name="ACwvu.all." hidden="1">#REF!</definedName>
    <definedName name="ACwvu.prices." localSheetId="3" hidden="1">#REF!</definedName>
    <definedName name="ACwvu.prices." localSheetId="5" hidden="1">#REF!</definedName>
    <definedName name="ACwvu.prices." localSheetId="7" hidden="1">#REF!</definedName>
    <definedName name="ACwvu.prices." localSheetId="9" hidden="1">#REF!</definedName>
    <definedName name="ACwvu.prices." localSheetId="11" hidden="1">#REF!</definedName>
    <definedName name="ACwvu.prices." localSheetId="13" hidden="1">#REF!</definedName>
    <definedName name="ACwvu.prices." localSheetId="15" hidden="1">#REF!</definedName>
    <definedName name="ACwvu.prices." localSheetId="2" hidden="1">#REF!</definedName>
    <definedName name="ACwvu.prices." hidden="1">#REF!</definedName>
    <definedName name="ACwvu.summary." localSheetId="3" hidden="1">#REF!</definedName>
    <definedName name="ACwvu.summary." localSheetId="5" hidden="1">#REF!</definedName>
    <definedName name="ACwvu.summary." localSheetId="7" hidden="1">#REF!</definedName>
    <definedName name="ACwvu.summary." localSheetId="9" hidden="1">#REF!</definedName>
    <definedName name="ACwvu.summary." localSheetId="11" hidden="1">#REF!</definedName>
    <definedName name="ACwvu.summary." localSheetId="13" hidden="1">#REF!</definedName>
    <definedName name="ACwvu.summary." localSheetId="15" hidden="1">#REF!</definedName>
    <definedName name="ACwvu.summary." localSheetId="2" hidden="1">#REF!</definedName>
    <definedName name="ACwvu.summary." hidden="1">#REF!</definedName>
    <definedName name="Angles_Eq">'[5]Measuring Sheet'!#REF!</definedName>
    <definedName name="Angles_Equel">#REF!</definedName>
    <definedName name="Angles_Une">'[5]Measuring Sheet'!#REF!</definedName>
    <definedName name="angles_unequel">#REF!</definedName>
    <definedName name="b">'[6]2001'!$A$8:$B$16</definedName>
    <definedName name="BPL">[7]Re!$D$293:$D$314</definedName>
    <definedName name="CCC" localSheetId="3">#REF!</definedName>
    <definedName name="CCC" localSheetId="5">#REF!</definedName>
    <definedName name="CCC" localSheetId="7">#REF!</definedName>
    <definedName name="CCC" localSheetId="9">#REF!</definedName>
    <definedName name="CCC" localSheetId="11">#REF!</definedName>
    <definedName name="CCC" localSheetId="13">#REF!</definedName>
    <definedName name="CCC" localSheetId="15">#REF!</definedName>
    <definedName name="CCC" localSheetId="2">#REF!</definedName>
    <definedName name="CCC">#REF!</definedName>
    <definedName name="ch"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4"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4"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3">#N/A</definedName>
    <definedName name="Clear_CAST_Price_Summary" localSheetId="5">#N/A</definedName>
    <definedName name="Clear_CAST_Price_Summary" localSheetId="7">#N/A</definedName>
    <definedName name="Clear_CAST_Price_Summary" localSheetId="9">#N/A</definedName>
    <definedName name="Clear_CAST_Price_Summary" localSheetId="11">#N/A</definedName>
    <definedName name="Clear_CAST_Price_Summary" localSheetId="13">#N/A</definedName>
    <definedName name="Clear_CAST_Price_Summary" localSheetId="15">#N/A</definedName>
    <definedName name="Clear_CAST_Price_Summary" localSheetId="0">#N/A</definedName>
    <definedName name="Clear_CAST_Price_Summary" localSheetId="1">#N/A</definedName>
    <definedName name="Clear_CAST_Price_Summary" localSheetId="2">#N/A</definedName>
    <definedName name="Clear_CAST_Price_Summary">[8]!Clear_CAST_Price_Summary</definedName>
    <definedName name="CR" localSheetId="3">#REF!</definedName>
    <definedName name="CR" localSheetId="5">#REF!</definedName>
    <definedName name="CR" localSheetId="7">#REF!</definedName>
    <definedName name="CR" localSheetId="9">#REF!</definedName>
    <definedName name="CR" localSheetId="11">#REF!</definedName>
    <definedName name="CR" localSheetId="13">#REF!</definedName>
    <definedName name="CR" localSheetId="15">#REF!</definedName>
    <definedName name="CR" localSheetId="2">#REF!</definedName>
    <definedName name="CR">#REF!</definedName>
    <definedName name="Cwvu.summary." localSheetId="3" hidden="1">#REF!</definedName>
    <definedName name="Cwvu.summary." localSheetId="5" hidden="1">#REF!</definedName>
    <definedName name="Cwvu.summary." localSheetId="7" hidden="1">#REF!</definedName>
    <definedName name="Cwvu.summary." localSheetId="9" hidden="1">#REF!</definedName>
    <definedName name="Cwvu.summary." localSheetId="11" hidden="1">#REF!</definedName>
    <definedName name="Cwvu.summary." localSheetId="13" hidden="1">#REF!</definedName>
    <definedName name="Cwvu.summary." localSheetId="15" hidden="1">#REF!</definedName>
    <definedName name="Cwvu.summary." localSheetId="2" hidden="1">#REF!</definedName>
    <definedName name="Cwvu.summary." hidden="1">#REF!</definedName>
    <definedName name="CXV" localSheetId="3">#REF!</definedName>
    <definedName name="CXV" localSheetId="5">#REF!</definedName>
    <definedName name="CXV" localSheetId="7">#REF!</definedName>
    <definedName name="CXV" localSheetId="9">#REF!</definedName>
    <definedName name="CXV" localSheetId="11">#REF!</definedName>
    <definedName name="CXV" localSheetId="13">#REF!</definedName>
    <definedName name="CXV" localSheetId="15">#REF!</definedName>
    <definedName name="CXV" localSheetId="2">#REF!</definedName>
    <definedName name="CXV">#REF!</definedName>
    <definedName name="CXXX">'[3]10'!$F$175:$F$182</definedName>
    <definedName name="d" localSheetId="3">#REF!</definedName>
    <definedName name="d" localSheetId="5">#REF!</definedName>
    <definedName name="d" localSheetId="7">#REF!</definedName>
    <definedName name="d" localSheetId="9">#REF!</definedName>
    <definedName name="d" localSheetId="11">#REF!</definedName>
    <definedName name="d" localSheetId="13">#REF!</definedName>
    <definedName name="d" localSheetId="15">#REF!</definedName>
    <definedName name="d" localSheetId="2">#REF!</definedName>
    <definedName name="D">#REF!</definedName>
    <definedName name="DATA" localSheetId="3">#REF!</definedName>
    <definedName name="DATA" localSheetId="5">#REF!</definedName>
    <definedName name="DATA" localSheetId="7">#REF!</definedName>
    <definedName name="DATA" localSheetId="9">#REF!</definedName>
    <definedName name="DATA" localSheetId="11">#REF!</definedName>
    <definedName name="DATA" localSheetId="13">#REF!</definedName>
    <definedName name="DATA" localSheetId="15">#REF!</definedName>
    <definedName name="DATA" localSheetId="2">#REF!</definedName>
    <definedName name="data">#REF!</definedName>
    <definedName name="Data_Daywork" localSheetId="3">#REF!</definedName>
    <definedName name="Data_Daywork" localSheetId="5">#REF!</definedName>
    <definedName name="Data_Daywork" localSheetId="7">#REF!</definedName>
    <definedName name="Data_Daywork" localSheetId="9">#REF!</definedName>
    <definedName name="Data_Daywork" localSheetId="11">#REF!</definedName>
    <definedName name="Data_Daywork" localSheetId="13">#REF!</definedName>
    <definedName name="Data_Daywork" localSheetId="15">#REF!</definedName>
    <definedName name="Data_Daywork" localSheetId="2">#REF!</definedName>
    <definedName name="Data_Daywork">#REF!</definedName>
    <definedName name="Data_Opt_Bill5" localSheetId="3">#REF!</definedName>
    <definedName name="Data_Opt_Bill5" localSheetId="5">#REF!</definedName>
    <definedName name="Data_Opt_Bill5" localSheetId="7">#REF!</definedName>
    <definedName name="Data_Opt_Bill5" localSheetId="9">#REF!</definedName>
    <definedName name="Data_Opt_Bill5" localSheetId="11">#REF!</definedName>
    <definedName name="Data_Opt_Bill5" localSheetId="13">#REF!</definedName>
    <definedName name="Data_Opt_Bill5" localSheetId="15">#REF!</definedName>
    <definedName name="Data_Opt_Bill5" localSheetId="2">#REF!</definedName>
    <definedName name="Data_Opt_Bill5">#REF!</definedName>
    <definedName name="DATA1" localSheetId="3">'[9]Unit 1'!$I$18:$P$37,'[9]Unit 1'!$I$41:$P$60,'[9]Unit 1'!$I$64:$P$83,'[9]Unit 1'!$I$87:$P$106,'[9]Unit 1'!$I$110:$P$135,'[9]Unit 1'!$I$139:$P$158,'[9]Unit 1'!$I$162:$P$181</definedName>
    <definedName name="DATA1" localSheetId="5">'[9]Unit 1'!$I$18:$P$37,'[9]Unit 1'!$I$41:$P$60,'[9]Unit 1'!$I$64:$P$83,'[9]Unit 1'!$I$87:$P$106,'[9]Unit 1'!$I$110:$P$135,'[9]Unit 1'!$I$139:$P$158,'[9]Unit 1'!$I$162:$P$181</definedName>
    <definedName name="DATA1" localSheetId="7">'[9]Unit 1'!$I$18:$P$37,'[9]Unit 1'!$I$41:$P$60,'[9]Unit 1'!$I$64:$P$83,'[9]Unit 1'!$I$87:$P$106,'[9]Unit 1'!$I$110:$P$135,'[9]Unit 1'!$I$139:$P$158,'[9]Unit 1'!$I$162:$P$181</definedName>
    <definedName name="DATA1" localSheetId="9">'[9]Unit 1'!$I$18:$P$37,'[9]Unit 1'!$I$41:$P$60,'[9]Unit 1'!$I$64:$P$83,'[9]Unit 1'!$I$87:$P$106,'[9]Unit 1'!$I$110:$P$135,'[9]Unit 1'!$I$139:$P$158,'[9]Unit 1'!$I$162:$P$181</definedName>
    <definedName name="DATA1" localSheetId="11">'[9]Unit 1'!$I$18:$P$37,'[9]Unit 1'!$I$41:$P$60,'[9]Unit 1'!$I$64:$P$83,'[9]Unit 1'!$I$87:$P$106,'[9]Unit 1'!$I$110:$P$135,'[9]Unit 1'!$I$139:$P$158,'[9]Unit 1'!$I$162:$P$181</definedName>
    <definedName name="DATA1" localSheetId="13">'[9]Unit 1'!$I$18:$P$37,'[9]Unit 1'!$I$41:$P$60,'[9]Unit 1'!$I$64:$P$83,'[9]Unit 1'!$I$87:$P$106,'[9]Unit 1'!$I$110:$P$135,'[9]Unit 1'!$I$139:$P$158,'[9]Unit 1'!$I$162:$P$181</definedName>
    <definedName name="DATA1" localSheetId="15">'[9]Unit 1'!$I$18:$P$37,'[9]Unit 1'!$I$41:$P$60,'[9]Unit 1'!$I$64:$P$83,'[9]Unit 1'!$I$87:$P$106,'[9]Unit 1'!$I$110:$P$135,'[9]Unit 1'!$I$139:$P$158,'[9]Unit 1'!$I$162:$P$181</definedName>
    <definedName name="DATA1" localSheetId="2">'[9]Unit 1'!$I$18:$P$37,'[9]Unit 1'!$I$41:$P$60,'[9]Unit 1'!$I$64:$P$83,'[9]Unit 1'!$I$87:$P$106,'[9]Unit 1'!$I$110:$P$135,'[9]Unit 1'!$I$139:$P$158,'[9]Unit 1'!$I$162:$P$181</definedName>
    <definedName name="DATA1">'[10]Unit 1'!$I$18:$P$37,'[10]Unit 1'!$I$41:$P$60,'[10]Unit 1'!$I$64:$P$83,'[10]Unit 1'!$I$87:$P$106,'[10]Unit 1'!$I$110:$P$135,'[10]Unit 1'!$I$139:$P$158,'[10]Unit 1'!$I$162:$P$181</definedName>
    <definedName name="DATA10" localSheetId="3">'[9]Unit 5'!$I$274:$P$293,'[9]Unit 5'!$I$298:$O$298,'[9]Unit 5'!$P$298:$P$312,'[9]Unit 5'!$I$298:$P$477,'[9]Unit 5'!$I$481:$P$500,'[9]Unit 5'!$I$504:$P$871,'[9]Unit 5'!$I$875:$P$888</definedName>
    <definedName name="DATA10" localSheetId="5">'[9]Unit 5'!$I$274:$P$293,'[9]Unit 5'!$I$298:$O$298,'[9]Unit 5'!$P$298:$P$312,'[9]Unit 5'!$I$298:$P$477,'[9]Unit 5'!$I$481:$P$500,'[9]Unit 5'!$I$504:$P$871,'[9]Unit 5'!$I$875:$P$888</definedName>
    <definedName name="DATA10" localSheetId="7">'[9]Unit 5'!$I$274:$P$293,'[9]Unit 5'!$I$298:$O$298,'[9]Unit 5'!$P$298:$P$312,'[9]Unit 5'!$I$298:$P$477,'[9]Unit 5'!$I$481:$P$500,'[9]Unit 5'!$I$504:$P$871,'[9]Unit 5'!$I$875:$P$888</definedName>
    <definedName name="DATA10" localSheetId="9">'[9]Unit 5'!$I$274:$P$293,'[9]Unit 5'!$I$298:$O$298,'[9]Unit 5'!$P$298:$P$312,'[9]Unit 5'!$I$298:$P$477,'[9]Unit 5'!$I$481:$P$500,'[9]Unit 5'!$I$504:$P$871,'[9]Unit 5'!$I$875:$P$888</definedName>
    <definedName name="DATA10" localSheetId="11">'[9]Unit 5'!$I$274:$P$293,'[9]Unit 5'!$I$298:$O$298,'[9]Unit 5'!$P$298:$P$312,'[9]Unit 5'!$I$298:$P$477,'[9]Unit 5'!$I$481:$P$500,'[9]Unit 5'!$I$504:$P$871,'[9]Unit 5'!$I$875:$P$888</definedName>
    <definedName name="DATA10" localSheetId="13">'[9]Unit 5'!$I$274:$P$293,'[9]Unit 5'!$I$298:$O$298,'[9]Unit 5'!$P$298:$P$312,'[9]Unit 5'!$I$298:$P$477,'[9]Unit 5'!$I$481:$P$500,'[9]Unit 5'!$I$504:$P$871,'[9]Unit 5'!$I$875:$P$888</definedName>
    <definedName name="DATA10" localSheetId="15">'[9]Unit 5'!$I$274:$P$293,'[9]Unit 5'!$I$298:$O$298,'[9]Unit 5'!$P$298:$P$312,'[9]Unit 5'!$I$298:$P$477,'[9]Unit 5'!$I$481:$P$500,'[9]Unit 5'!$I$504:$P$871,'[9]Unit 5'!$I$875:$P$888</definedName>
    <definedName name="DATA10" localSheetId="2">'[9]Unit 5'!$I$274:$P$293,'[9]Unit 5'!$I$298:$O$298,'[9]Unit 5'!$P$298:$P$312,'[9]Unit 5'!$I$298:$P$477,'[9]Unit 5'!$I$481:$P$500,'[9]Unit 5'!$I$504:$P$871,'[9]Unit 5'!$I$875:$P$888</definedName>
    <definedName name="DATA10">'[10]Unit 5'!$I$274:$P$293,'[10]Unit 5'!$I$298:$O$298,'[10]Unit 5'!$P$298:$P$312,'[10]Unit 5'!$I$298:$P$477,'[10]Unit 5'!$I$481:$P$500,'[10]Unit 5'!$I$504:$P$871,'[10]Unit 5'!$I$875:$P$888</definedName>
    <definedName name="DATA11" localSheetId="3">'[9]Unit 6'!$I$18:$P$37,'[9]Unit 6'!$I$41:$P$60,'[9]Unit 6'!$I$64:$P$83,'[9]Unit 6'!$I$87:$P$106,'[9]Unit 6'!$I$110:$P$135,'[9]Unit 6'!$I$139:$K$139,'[9]Unit 6'!$K$139:$P$158,'[9]Unit 6'!$I$139:$P$158,'[9]Unit 6'!$I$162:$N$162,'[9]Unit 6'!$P$163,'[9]Unit 6'!$I$162:$P$181</definedName>
    <definedName name="DATA11" localSheetId="5">'[9]Unit 6'!$I$18:$P$37,'[9]Unit 6'!$I$41:$P$60,'[9]Unit 6'!$I$64:$P$83,'[9]Unit 6'!$I$87:$P$106,'[9]Unit 6'!$I$110:$P$135,'[9]Unit 6'!$I$139:$K$139,'[9]Unit 6'!$K$139:$P$158,'[9]Unit 6'!$I$139:$P$158,'[9]Unit 6'!$I$162:$N$162,'[9]Unit 6'!$P$163,'[9]Unit 6'!$I$162:$P$181</definedName>
    <definedName name="DATA11" localSheetId="7">'[9]Unit 6'!$I$18:$P$37,'[9]Unit 6'!$I$41:$P$60,'[9]Unit 6'!$I$64:$P$83,'[9]Unit 6'!$I$87:$P$106,'[9]Unit 6'!$I$110:$P$135,'[9]Unit 6'!$I$139:$K$139,'[9]Unit 6'!$K$139:$P$158,'[9]Unit 6'!$I$139:$P$158,'[9]Unit 6'!$I$162:$N$162,'[9]Unit 6'!$P$163,'[9]Unit 6'!$I$162:$P$181</definedName>
    <definedName name="DATA11" localSheetId="9">'[9]Unit 6'!$I$18:$P$37,'[9]Unit 6'!$I$41:$P$60,'[9]Unit 6'!$I$64:$P$83,'[9]Unit 6'!$I$87:$P$106,'[9]Unit 6'!$I$110:$P$135,'[9]Unit 6'!$I$139:$K$139,'[9]Unit 6'!$K$139:$P$158,'[9]Unit 6'!$I$139:$P$158,'[9]Unit 6'!$I$162:$N$162,'[9]Unit 6'!$P$163,'[9]Unit 6'!$I$162:$P$181</definedName>
    <definedName name="DATA11" localSheetId="11">'[9]Unit 6'!$I$18:$P$37,'[9]Unit 6'!$I$41:$P$60,'[9]Unit 6'!$I$64:$P$83,'[9]Unit 6'!$I$87:$P$106,'[9]Unit 6'!$I$110:$P$135,'[9]Unit 6'!$I$139:$K$139,'[9]Unit 6'!$K$139:$P$158,'[9]Unit 6'!$I$139:$P$158,'[9]Unit 6'!$I$162:$N$162,'[9]Unit 6'!$P$163,'[9]Unit 6'!$I$162:$P$181</definedName>
    <definedName name="DATA11" localSheetId="13">'[9]Unit 6'!$I$18:$P$37,'[9]Unit 6'!$I$41:$P$60,'[9]Unit 6'!$I$64:$P$83,'[9]Unit 6'!$I$87:$P$106,'[9]Unit 6'!$I$110:$P$135,'[9]Unit 6'!$I$139:$K$139,'[9]Unit 6'!$K$139:$P$158,'[9]Unit 6'!$I$139:$P$158,'[9]Unit 6'!$I$162:$N$162,'[9]Unit 6'!$P$163,'[9]Unit 6'!$I$162:$P$181</definedName>
    <definedName name="DATA11" localSheetId="15">'[9]Unit 6'!$I$18:$P$37,'[9]Unit 6'!$I$41:$P$60,'[9]Unit 6'!$I$64:$P$83,'[9]Unit 6'!$I$87:$P$106,'[9]Unit 6'!$I$110:$P$135,'[9]Unit 6'!$I$139:$K$139,'[9]Unit 6'!$K$139:$P$158,'[9]Unit 6'!$I$139:$P$158,'[9]Unit 6'!$I$162:$N$162,'[9]Unit 6'!$P$163,'[9]Unit 6'!$I$162:$P$181</definedName>
    <definedName name="DATA11" localSheetId="2">'[9]Unit 6'!$I$18:$P$37,'[9]Unit 6'!$I$41:$P$60,'[9]Unit 6'!$I$64:$P$83,'[9]Unit 6'!$I$87:$P$106,'[9]Unit 6'!$I$110:$P$135,'[9]Unit 6'!$I$139:$K$139,'[9]Unit 6'!$K$139:$P$158,'[9]Unit 6'!$I$139:$P$158,'[9]Unit 6'!$I$162:$N$162,'[9]Unit 6'!$P$163,'[9]Unit 6'!$I$162:$P$181</definedName>
    <definedName name="DATA11">'[10]Unit 6'!$I$18:$P$37,'[10]Unit 6'!$I$41:$P$60,'[10]Unit 6'!$I$64:$P$83,'[10]Unit 6'!$I$87:$P$106,'[10]Unit 6'!$I$110:$P$135,'[10]Unit 6'!$I$139:$K$139,'[10]Unit 6'!$K$139:$P$158,'[10]Unit 6'!$I$139:$P$158,'[10]Unit 6'!$I$162:$N$162,'[10]Unit 6'!$P$163,'[10]Unit 6'!$I$162:$P$181</definedName>
    <definedName name="DATA12" localSheetId="3">'[9]Unit 6'!$I$274:$P$293,'[9]Unit 6'!$I$298:$P$477,'[9]Unit 6'!$I$481:$P$500,'[9]Unit 6'!$I$504:$P$871,'[9]Unit 6'!$I$875:$P$888</definedName>
    <definedName name="DATA12" localSheetId="5">'[9]Unit 6'!$I$274:$P$293,'[9]Unit 6'!$I$298:$P$477,'[9]Unit 6'!$I$481:$P$500,'[9]Unit 6'!$I$504:$P$871,'[9]Unit 6'!$I$875:$P$888</definedName>
    <definedName name="DATA12" localSheetId="7">'[9]Unit 6'!$I$274:$P$293,'[9]Unit 6'!$I$298:$P$477,'[9]Unit 6'!$I$481:$P$500,'[9]Unit 6'!$I$504:$P$871,'[9]Unit 6'!$I$875:$P$888</definedName>
    <definedName name="DATA12" localSheetId="9">'[9]Unit 6'!$I$274:$P$293,'[9]Unit 6'!$I$298:$P$477,'[9]Unit 6'!$I$481:$P$500,'[9]Unit 6'!$I$504:$P$871,'[9]Unit 6'!$I$875:$P$888</definedName>
    <definedName name="DATA12" localSheetId="11">'[9]Unit 6'!$I$274:$P$293,'[9]Unit 6'!$I$298:$P$477,'[9]Unit 6'!$I$481:$P$500,'[9]Unit 6'!$I$504:$P$871,'[9]Unit 6'!$I$875:$P$888</definedName>
    <definedName name="DATA12" localSheetId="13">'[9]Unit 6'!$I$274:$P$293,'[9]Unit 6'!$I$298:$P$477,'[9]Unit 6'!$I$481:$P$500,'[9]Unit 6'!$I$504:$P$871,'[9]Unit 6'!$I$875:$P$888</definedName>
    <definedName name="DATA12" localSheetId="15">'[9]Unit 6'!$I$274:$P$293,'[9]Unit 6'!$I$298:$P$477,'[9]Unit 6'!$I$481:$P$500,'[9]Unit 6'!$I$504:$P$871,'[9]Unit 6'!$I$875:$P$888</definedName>
    <definedName name="DATA12" localSheetId="2">'[9]Unit 6'!$I$274:$P$293,'[9]Unit 6'!$I$298:$P$477,'[9]Unit 6'!$I$481:$P$500,'[9]Unit 6'!$I$504:$P$871,'[9]Unit 6'!$I$875:$P$888</definedName>
    <definedName name="DATA12">'[10]Unit 6'!$I$274:$P$293,'[10]Unit 6'!$I$298:$P$477,'[10]Unit 6'!$I$481:$P$500,'[10]Unit 6'!$I$504:$P$871,'[10]Unit 6'!$I$875:$P$888</definedName>
    <definedName name="DATA13" localSheetId="3">'[9]Common Plant'!$I$18:$P$37,'[9]Common Plant'!$I$41:$P$60,'[9]Common Plant'!$I$64:$P$83,'[9]Common Plant'!$I$87:$P$106,'[9]Common Plant'!$I$110:$P$135,'[9]Common Plant'!$I$139:$P$158,'[9]Common Plant'!$I$162:$P$181,'[9]Common Plant'!$I$185:$P$210</definedName>
    <definedName name="DATA13" localSheetId="5">'[9]Common Plant'!$I$18:$P$37,'[9]Common Plant'!$I$41:$P$60,'[9]Common Plant'!$I$64:$P$83,'[9]Common Plant'!$I$87:$P$106,'[9]Common Plant'!$I$110:$P$135,'[9]Common Plant'!$I$139:$P$158,'[9]Common Plant'!$I$162:$P$181,'[9]Common Plant'!$I$185:$P$210</definedName>
    <definedName name="DATA13" localSheetId="7">'[9]Common Plant'!$I$18:$P$37,'[9]Common Plant'!$I$41:$P$60,'[9]Common Plant'!$I$64:$P$83,'[9]Common Plant'!$I$87:$P$106,'[9]Common Plant'!$I$110:$P$135,'[9]Common Plant'!$I$139:$P$158,'[9]Common Plant'!$I$162:$P$181,'[9]Common Plant'!$I$185:$P$210</definedName>
    <definedName name="DATA13" localSheetId="9">'[9]Common Plant'!$I$18:$P$37,'[9]Common Plant'!$I$41:$P$60,'[9]Common Plant'!$I$64:$P$83,'[9]Common Plant'!$I$87:$P$106,'[9]Common Plant'!$I$110:$P$135,'[9]Common Plant'!$I$139:$P$158,'[9]Common Plant'!$I$162:$P$181,'[9]Common Plant'!$I$185:$P$210</definedName>
    <definedName name="DATA13" localSheetId="11">'[9]Common Plant'!$I$18:$P$37,'[9]Common Plant'!$I$41:$P$60,'[9]Common Plant'!$I$64:$P$83,'[9]Common Plant'!$I$87:$P$106,'[9]Common Plant'!$I$110:$P$135,'[9]Common Plant'!$I$139:$P$158,'[9]Common Plant'!$I$162:$P$181,'[9]Common Plant'!$I$185:$P$210</definedName>
    <definedName name="DATA13" localSheetId="13">'[9]Common Plant'!$I$18:$P$37,'[9]Common Plant'!$I$41:$P$60,'[9]Common Plant'!$I$64:$P$83,'[9]Common Plant'!$I$87:$P$106,'[9]Common Plant'!$I$110:$P$135,'[9]Common Plant'!$I$139:$P$158,'[9]Common Plant'!$I$162:$P$181,'[9]Common Plant'!$I$185:$P$210</definedName>
    <definedName name="DATA13" localSheetId="15">'[9]Common Plant'!$I$18:$P$37,'[9]Common Plant'!$I$41:$P$60,'[9]Common Plant'!$I$64:$P$83,'[9]Common Plant'!$I$87:$P$106,'[9]Common Plant'!$I$110:$P$135,'[9]Common Plant'!$I$139:$P$158,'[9]Common Plant'!$I$162:$P$181,'[9]Common Plant'!$I$185:$P$210</definedName>
    <definedName name="DATA13" localSheetId="2">'[9]Common Plant'!$I$18:$P$37,'[9]Common Plant'!$I$41:$P$60,'[9]Common Plant'!$I$64:$P$83,'[9]Common Plant'!$I$87:$P$106,'[9]Common Plant'!$I$110:$P$135,'[9]Common Plant'!$I$139:$P$158,'[9]Common Plant'!$I$162:$P$181,'[9]Common Plant'!$I$185:$P$210</definedName>
    <definedName name="DATA13">'[10]Common Plant'!$I$18:$P$37,'[10]Common Plant'!$I$41:$P$60,'[10]Common Plant'!$I$64:$P$83,'[10]Common Plant'!$I$87:$P$106,'[10]Common Plant'!$I$110:$P$135,'[10]Common Plant'!$I$139:$P$158,'[10]Common Plant'!$I$162:$P$181,'[10]Common Plant'!$I$185:$P$210</definedName>
    <definedName name="DATA14" localSheetId="3">'[9]Common Plant'!$I$214:$P$237,'[9]Common Plant'!$I$241:$P$270,'[9]Common Plant'!$I$274:$P$293,'[9]Common Plant'!$I$298:$P$477,'[9]Common Plant'!$I$481:$P$500,'[9]Common Plant'!$I$504:$P$871,'[9]Common Plant'!$I$875:$P$888</definedName>
    <definedName name="DATA14" localSheetId="5">'[9]Common Plant'!$I$214:$P$237,'[9]Common Plant'!$I$241:$P$270,'[9]Common Plant'!$I$274:$P$293,'[9]Common Plant'!$I$298:$P$477,'[9]Common Plant'!$I$481:$P$500,'[9]Common Plant'!$I$504:$P$871,'[9]Common Plant'!$I$875:$P$888</definedName>
    <definedName name="DATA14" localSheetId="7">'[9]Common Plant'!$I$214:$P$237,'[9]Common Plant'!$I$241:$P$270,'[9]Common Plant'!$I$274:$P$293,'[9]Common Plant'!$I$298:$P$477,'[9]Common Plant'!$I$481:$P$500,'[9]Common Plant'!$I$504:$P$871,'[9]Common Plant'!$I$875:$P$888</definedName>
    <definedName name="DATA14" localSheetId="9">'[9]Common Plant'!$I$214:$P$237,'[9]Common Plant'!$I$241:$P$270,'[9]Common Plant'!$I$274:$P$293,'[9]Common Plant'!$I$298:$P$477,'[9]Common Plant'!$I$481:$P$500,'[9]Common Plant'!$I$504:$P$871,'[9]Common Plant'!$I$875:$P$888</definedName>
    <definedName name="DATA14" localSheetId="11">'[9]Common Plant'!$I$214:$P$237,'[9]Common Plant'!$I$241:$P$270,'[9]Common Plant'!$I$274:$P$293,'[9]Common Plant'!$I$298:$P$477,'[9]Common Plant'!$I$481:$P$500,'[9]Common Plant'!$I$504:$P$871,'[9]Common Plant'!$I$875:$P$888</definedName>
    <definedName name="DATA14" localSheetId="13">'[9]Common Plant'!$I$214:$P$237,'[9]Common Plant'!$I$241:$P$270,'[9]Common Plant'!$I$274:$P$293,'[9]Common Plant'!$I$298:$P$477,'[9]Common Plant'!$I$481:$P$500,'[9]Common Plant'!$I$504:$P$871,'[9]Common Plant'!$I$875:$P$888</definedName>
    <definedName name="DATA14" localSheetId="15">'[9]Common Plant'!$I$214:$P$237,'[9]Common Plant'!$I$241:$P$270,'[9]Common Plant'!$I$274:$P$293,'[9]Common Plant'!$I$298:$P$477,'[9]Common Plant'!$I$481:$P$500,'[9]Common Plant'!$I$504:$P$871,'[9]Common Plant'!$I$875:$P$888</definedName>
    <definedName name="DATA14" localSheetId="2">'[9]Common Plant'!$I$214:$P$237,'[9]Common Plant'!$I$241:$P$270,'[9]Common Plant'!$I$274:$P$293,'[9]Common Plant'!$I$298:$P$477,'[9]Common Plant'!$I$481:$P$500,'[9]Common Plant'!$I$504:$P$871,'[9]Common Plant'!$I$875:$P$888</definedName>
    <definedName name="DATA14">'[10]Common Plant'!$I$214:$P$237,'[10]Common Plant'!$I$241:$P$270,'[10]Common Plant'!$I$274:$P$293,'[10]Common Plant'!$I$298:$P$477,'[10]Common Plant'!$I$481:$P$500,'[10]Common Plant'!$I$504:$P$871,'[10]Common Plant'!$I$875:$P$888</definedName>
    <definedName name="DATA2" localSheetId="3">'[9]Unit 1'!$I$185:$P$210,'[9]Unit 1'!$I$214:$P$237,'[9]Unit 1'!$I$241:$P$270,'[9]Unit 1'!$I$274:$P$293,'[9]Unit 1'!$I$298:$P$477,'[9]Unit 1'!$I$481:$P$500,'[9]Unit 1'!$I$504:$P$871,'[9]Unit 1'!$I$875:$P$888</definedName>
    <definedName name="DATA2" localSheetId="5">'[9]Unit 1'!$I$185:$P$210,'[9]Unit 1'!$I$214:$P$237,'[9]Unit 1'!$I$241:$P$270,'[9]Unit 1'!$I$274:$P$293,'[9]Unit 1'!$I$298:$P$477,'[9]Unit 1'!$I$481:$P$500,'[9]Unit 1'!$I$504:$P$871,'[9]Unit 1'!$I$875:$P$888</definedName>
    <definedName name="DATA2" localSheetId="7">'[9]Unit 1'!$I$185:$P$210,'[9]Unit 1'!$I$214:$P$237,'[9]Unit 1'!$I$241:$P$270,'[9]Unit 1'!$I$274:$P$293,'[9]Unit 1'!$I$298:$P$477,'[9]Unit 1'!$I$481:$P$500,'[9]Unit 1'!$I$504:$P$871,'[9]Unit 1'!$I$875:$P$888</definedName>
    <definedName name="DATA2" localSheetId="9">'[9]Unit 1'!$I$185:$P$210,'[9]Unit 1'!$I$214:$P$237,'[9]Unit 1'!$I$241:$P$270,'[9]Unit 1'!$I$274:$P$293,'[9]Unit 1'!$I$298:$P$477,'[9]Unit 1'!$I$481:$P$500,'[9]Unit 1'!$I$504:$P$871,'[9]Unit 1'!$I$875:$P$888</definedName>
    <definedName name="DATA2" localSheetId="11">'[9]Unit 1'!$I$185:$P$210,'[9]Unit 1'!$I$214:$P$237,'[9]Unit 1'!$I$241:$P$270,'[9]Unit 1'!$I$274:$P$293,'[9]Unit 1'!$I$298:$P$477,'[9]Unit 1'!$I$481:$P$500,'[9]Unit 1'!$I$504:$P$871,'[9]Unit 1'!$I$875:$P$888</definedName>
    <definedName name="DATA2" localSheetId="13">'[9]Unit 1'!$I$185:$P$210,'[9]Unit 1'!$I$214:$P$237,'[9]Unit 1'!$I$241:$P$270,'[9]Unit 1'!$I$274:$P$293,'[9]Unit 1'!$I$298:$P$477,'[9]Unit 1'!$I$481:$P$500,'[9]Unit 1'!$I$504:$P$871,'[9]Unit 1'!$I$875:$P$888</definedName>
    <definedName name="DATA2" localSheetId="15">'[9]Unit 1'!$I$185:$P$210,'[9]Unit 1'!$I$214:$P$237,'[9]Unit 1'!$I$241:$P$270,'[9]Unit 1'!$I$274:$P$293,'[9]Unit 1'!$I$298:$P$477,'[9]Unit 1'!$I$481:$P$500,'[9]Unit 1'!$I$504:$P$871,'[9]Unit 1'!$I$875:$P$888</definedName>
    <definedName name="DATA2" localSheetId="2">'[9]Unit 1'!$I$185:$P$210,'[9]Unit 1'!$I$214:$P$237,'[9]Unit 1'!$I$241:$P$270,'[9]Unit 1'!$I$274:$P$293,'[9]Unit 1'!$I$298:$P$477,'[9]Unit 1'!$I$481:$P$500,'[9]Unit 1'!$I$504:$P$871,'[9]Unit 1'!$I$875:$P$888</definedName>
    <definedName name="DATA2">'[10]Unit 1'!$I$185:$P$210,'[10]Unit 1'!$I$214:$P$237,'[10]Unit 1'!$I$241:$P$270,'[10]Unit 1'!$I$274:$P$293,'[10]Unit 1'!$I$298:$P$477,'[10]Unit 1'!$I$481:$P$500,'[10]Unit 1'!$I$504:$P$871,'[10]Unit 1'!$I$875:$P$888</definedName>
    <definedName name="DATA3" localSheetId="3">'[9]Unit 2'!$I$18:$P$37,'[9]Unit 2'!$I$41:$P$60,'[9]Unit 2'!$I$64:$P$83,'[9]Unit 2'!$I$87:$P$106,'[9]Unit 2'!$I$110:$P$135,'[9]Unit 2'!$I$139:$P$158,'[9]Unit 2'!$I$162:$P$181,'[9]Unit 2'!$I$185:$P$210,'[9]Unit 2'!$I$214:$P$237,'[9]Unit 2'!$I$241:$P$270</definedName>
    <definedName name="DATA3" localSheetId="5">'[9]Unit 2'!$I$18:$P$37,'[9]Unit 2'!$I$41:$P$60,'[9]Unit 2'!$I$64:$P$83,'[9]Unit 2'!$I$87:$P$106,'[9]Unit 2'!$I$110:$P$135,'[9]Unit 2'!$I$139:$P$158,'[9]Unit 2'!$I$162:$P$181,'[9]Unit 2'!$I$185:$P$210,'[9]Unit 2'!$I$214:$P$237,'[9]Unit 2'!$I$241:$P$270</definedName>
    <definedName name="DATA3" localSheetId="7">'[9]Unit 2'!$I$18:$P$37,'[9]Unit 2'!$I$41:$P$60,'[9]Unit 2'!$I$64:$P$83,'[9]Unit 2'!$I$87:$P$106,'[9]Unit 2'!$I$110:$P$135,'[9]Unit 2'!$I$139:$P$158,'[9]Unit 2'!$I$162:$P$181,'[9]Unit 2'!$I$185:$P$210,'[9]Unit 2'!$I$214:$P$237,'[9]Unit 2'!$I$241:$P$270</definedName>
    <definedName name="DATA3" localSheetId="9">'[9]Unit 2'!$I$18:$P$37,'[9]Unit 2'!$I$41:$P$60,'[9]Unit 2'!$I$64:$P$83,'[9]Unit 2'!$I$87:$P$106,'[9]Unit 2'!$I$110:$P$135,'[9]Unit 2'!$I$139:$P$158,'[9]Unit 2'!$I$162:$P$181,'[9]Unit 2'!$I$185:$P$210,'[9]Unit 2'!$I$214:$P$237,'[9]Unit 2'!$I$241:$P$270</definedName>
    <definedName name="DATA3" localSheetId="11">'[9]Unit 2'!$I$18:$P$37,'[9]Unit 2'!$I$41:$P$60,'[9]Unit 2'!$I$64:$P$83,'[9]Unit 2'!$I$87:$P$106,'[9]Unit 2'!$I$110:$P$135,'[9]Unit 2'!$I$139:$P$158,'[9]Unit 2'!$I$162:$P$181,'[9]Unit 2'!$I$185:$P$210,'[9]Unit 2'!$I$214:$P$237,'[9]Unit 2'!$I$241:$P$270</definedName>
    <definedName name="DATA3" localSheetId="13">'[9]Unit 2'!$I$18:$P$37,'[9]Unit 2'!$I$41:$P$60,'[9]Unit 2'!$I$64:$P$83,'[9]Unit 2'!$I$87:$P$106,'[9]Unit 2'!$I$110:$P$135,'[9]Unit 2'!$I$139:$P$158,'[9]Unit 2'!$I$162:$P$181,'[9]Unit 2'!$I$185:$P$210,'[9]Unit 2'!$I$214:$P$237,'[9]Unit 2'!$I$241:$P$270</definedName>
    <definedName name="DATA3" localSheetId="15">'[9]Unit 2'!$I$18:$P$37,'[9]Unit 2'!$I$41:$P$60,'[9]Unit 2'!$I$64:$P$83,'[9]Unit 2'!$I$87:$P$106,'[9]Unit 2'!$I$110:$P$135,'[9]Unit 2'!$I$139:$P$158,'[9]Unit 2'!$I$162:$P$181,'[9]Unit 2'!$I$185:$P$210,'[9]Unit 2'!$I$214:$P$237,'[9]Unit 2'!$I$241:$P$270</definedName>
    <definedName name="DATA3" localSheetId="2">'[9]Unit 2'!$I$18:$P$37,'[9]Unit 2'!$I$41:$P$60,'[9]Unit 2'!$I$64:$P$83,'[9]Unit 2'!$I$87:$P$106,'[9]Unit 2'!$I$110:$P$135,'[9]Unit 2'!$I$139:$P$158,'[9]Unit 2'!$I$162:$P$181,'[9]Unit 2'!$I$185:$P$210,'[9]Unit 2'!$I$214:$P$237,'[9]Unit 2'!$I$241:$P$270</definedName>
    <definedName name="DATA3">'[10]Unit 2'!$I$18:$P$37,'[10]Unit 2'!$I$41:$P$60,'[10]Unit 2'!$I$64:$P$83,'[10]Unit 2'!$I$87:$P$106,'[10]Unit 2'!$I$110:$P$135,'[10]Unit 2'!$I$139:$P$158,'[10]Unit 2'!$I$162:$P$181,'[10]Unit 2'!$I$185:$P$210,'[10]Unit 2'!$I$214:$P$237,'[10]Unit 2'!$I$241:$P$270</definedName>
    <definedName name="DATA4" localSheetId="3">'[9]Unit 2'!$I$274:$P$293,'[9]Unit 2'!$I$298:$P$477,'[9]Unit 2'!$I$481:$P$500,'[9]Unit 2'!$I$504:$P$871,'[9]Unit 2'!$I$875:$P$888</definedName>
    <definedName name="DATA4" localSheetId="5">'[9]Unit 2'!$I$274:$P$293,'[9]Unit 2'!$I$298:$P$477,'[9]Unit 2'!$I$481:$P$500,'[9]Unit 2'!$I$504:$P$871,'[9]Unit 2'!$I$875:$P$888</definedName>
    <definedName name="DATA4" localSheetId="7">'[9]Unit 2'!$I$274:$P$293,'[9]Unit 2'!$I$298:$P$477,'[9]Unit 2'!$I$481:$P$500,'[9]Unit 2'!$I$504:$P$871,'[9]Unit 2'!$I$875:$P$888</definedName>
    <definedName name="DATA4" localSheetId="9">'[9]Unit 2'!$I$274:$P$293,'[9]Unit 2'!$I$298:$P$477,'[9]Unit 2'!$I$481:$P$500,'[9]Unit 2'!$I$504:$P$871,'[9]Unit 2'!$I$875:$P$888</definedName>
    <definedName name="DATA4" localSheetId="11">'[9]Unit 2'!$I$274:$P$293,'[9]Unit 2'!$I$298:$P$477,'[9]Unit 2'!$I$481:$P$500,'[9]Unit 2'!$I$504:$P$871,'[9]Unit 2'!$I$875:$P$888</definedName>
    <definedName name="DATA4" localSheetId="13">'[9]Unit 2'!$I$274:$P$293,'[9]Unit 2'!$I$298:$P$477,'[9]Unit 2'!$I$481:$P$500,'[9]Unit 2'!$I$504:$P$871,'[9]Unit 2'!$I$875:$P$888</definedName>
    <definedName name="DATA4" localSheetId="15">'[9]Unit 2'!$I$274:$P$293,'[9]Unit 2'!$I$298:$P$477,'[9]Unit 2'!$I$481:$P$500,'[9]Unit 2'!$I$504:$P$871,'[9]Unit 2'!$I$875:$P$888</definedName>
    <definedName name="DATA4" localSheetId="2">'[9]Unit 2'!$I$274:$P$293,'[9]Unit 2'!$I$298:$P$477,'[9]Unit 2'!$I$481:$P$500,'[9]Unit 2'!$I$504:$P$871,'[9]Unit 2'!$I$875:$P$888</definedName>
    <definedName name="DATA4">'[10]Unit 2'!$I$274:$P$293,'[10]Unit 2'!$I$298:$P$477,'[10]Unit 2'!$I$481:$P$500,'[10]Unit 2'!$I$504:$P$871,'[10]Unit 2'!$I$875:$P$888</definedName>
    <definedName name="DATA5" localSheetId="3">'[9]Unit 3'!$I$18:$P$37,'[9]Unit 3'!$I$41:$P$60,'[9]Unit 3'!$I$64:$P$83,'[9]Unit 3'!$I$87:$P$106,'[9]Unit 3'!$I$110:$P$135,'[9]Unit 3'!$I$139:$P$158,'[9]Unit 3'!$I$162:$P$181,'[9]Unit 3'!$I$185:$P$210,'[9]Unit 3'!$I$214:$P$237,'[9]Unit 3'!$I$241:$P$270</definedName>
    <definedName name="DATA5" localSheetId="5">'[9]Unit 3'!$I$18:$P$37,'[9]Unit 3'!$I$41:$P$60,'[9]Unit 3'!$I$64:$P$83,'[9]Unit 3'!$I$87:$P$106,'[9]Unit 3'!$I$110:$P$135,'[9]Unit 3'!$I$139:$P$158,'[9]Unit 3'!$I$162:$P$181,'[9]Unit 3'!$I$185:$P$210,'[9]Unit 3'!$I$214:$P$237,'[9]Unit 3'!$I$241:$P$270</definedName>
    <definedName name="DATA5" localSheetId="7">'[9]Unit 3'!$I$18:$P$37,'[9]Unit 3'!$I$41:$P$60,'[9]Unit 3'!$I$64:$P$83,'[9]Unit 3'!$I$87:$P$106,'[9]Unit 3'!$I$110:$P$135,'[9]Unit 3'!$I$139:$P$158,'[9]Unit 3'!$I$162:$P$181,'[9]Unit 3'!$I$185:$P$210,'[9]Unit 3'!$I$214:$P$237,'[9]Unit 3'!$I$241:$P$270</definedName>
    <definedName name="DATA5" localSheetId="9">'[9]Unit 3'!$I$18:$P$37,'[9]Unit 3'!$I$41:$P$60,'[9]Unit 3'!$I$64:$P$83,'[9]Unit 3'!$I$87:$P$106,'[9]Unit 3'!$I$110:$P$135,'[9]Unit 3'!$I$139:$P$158,'[9]Unit 3'!$I$162:$P$181,'[9]Unit 3'!$I$185:$P$210,'[9]Unit 3'!$I$214:$P$237,'[9]Unit 3'!$I$241:$P$270</definedName>
    <definedName name="DATA5" localSheetId="11">'[9]Unit 3'!$I$18:$P$37,'[9]Unit 3'!$I$41:$P$60,'[9]Unit 3'!$I$64:$P$83,'[9]Unit 3'!$I$87:$P$106,'[9]Unit 3'!$I$110:$P$135,'[9]Unit 3'!$I$139:$P$158,'[9]Unit 3'!$I$162:$P$181,'[9]Unit 3'!$I$185:$P$210,'[9]Unit 3'!$I$214:$P$237,'[9]Unit 3'!$I$241:$P$270</definedName>
    <definedName name="DATA5" localSheetId="13">'[9]Unit 3'!$I$18:$P$37,'[9]Unit 3'!$I$41:$P$60,'[9]Unit 3'!$I$64:$P$83,'[9]Unit 3'!$I$87:$P$106,'[9]Unit 3'!$I$110:$P$135,'[9]Unit 3'!$I$139:$P$158,'[9]Unit 3'!$I$162:$P$181,'[9]Unit 3'!$I$185:$P$210,'[9]Unit 3'!$I$214:$P$237,'[9]Unit 3'!$I$241:$P$270</definedName>
    <definedName name="DATA5" localSheetId="15">'[9]Unit 3'!$I$18:$P$37,'[9]Unit 3'!$I$41:$P$60,'[9]Unit 3'!$I$64:$P$83,'[9]Unit 3'!$I$87:$P$106,'[9]Unit 3'!$I$110:$P$135,'[9]Unit 3'!$I$139:$P$158,'[9]Unit 3'!$I$162:$P$181,'[9]Unit 3'!$I$185:$P$210,'[9]Unit 3'!$I$214:$P$237,'[9]Unit 3'!$I$241:$P$270</definedName>
    <definedName name="DATA5" localSheetId="2">'[9]Unit 3'!$I$18:$P$37,'[9]Unit 3'!$I$41:$P$60,'[9]Unit 3'!$I$64:$P$83,'[9]Unit 3'!$I$87:$P$106,'[9]Unit 3'!$I$110:$P$135,'[9]Unit 3'!$I$139:$P$158,'[9]Unit 3'!$I$162:$P$181,'[9]Unit 3'!$I$185:$P$210,'[9]Unit 3'!$I$214:$P$237,'[9]Unit 3'!$I$241:$P$270</definedName>
    <definedName name="DATA5">'[10]Unit 3'!$I$18:$P$37,'[10]Unit 3'!$I$41:$P$60,'[10]Unit 3'!$I$64:$P$83,'[10]Unit 3'!$I$87:$P$106,'[10]Unit 3'!$I$110:$P$135,'[10]Unit 3'!$I$139:$P$158,'[10]Unit 3'!$I$162:$P$181,'[10]Unit 3'!$I$185:$P$210,'[10]Unit 3'!$I$214:$P$237,'[10]Unit 3'!$I$241:$P$270</definedName>
    <definedName name="DATA6" localSheetId="3">'[9]Unit 3'!$I$274:$P$293,'[9]Unit 3'!$I$298:$P$477,'[9]Unit 3'!$I$481:$P$500,'[9]Unit 3'!$I$504:$P$871,'[9]Unit 3'!$I$875:$P$888</definedName>
    <definedName name="DATA6" localSheetId="5">'[9]Unit 3'!$I$274:$P$293,'[9]Unit 3'!$I$298:$P$477,'[9]Unit 3'!$I$481:$P$500,'[9]Unit 3'!$I$504:$P$871,'[9]Unit 3'!$I$875:$P$888</definedName>
    <definedName name="DATA6" localSheetId="7">'[9]Unit 3'!$I$274:$P$293,'[9]Unit 3'!$I$298:$P$477,'[9]Unit 3'!$I$481:$P$500,'[9]Unit 3'!$I$504:$P$871,'[9]Unit 3'!$I$875:$P$888</definedName>
    <definedName name="DATA6" localSheetId="9">'[9]Unit 3'!$I$274:$P$293,'[9]Unit 3'!$I$298:$P$477,'[9]Unit 3'!$I$481:$P$500,'[9]Unit 3'!$I$504:$P$871,'[9]Unit 3'!$I$875:$P$888</definedName>
    <definedName name="DATA6" localSheetId="11">'[9]Unit 3'!$I$274:$P$293,'[9]Unit 3'!$I$298:$P$477,'[9]Unit 3'!$I$481:$P$500,'[9]Unit 3'!$I$504:$P$871,'[9]Unit 3'!$I$875:$P$888</definedName>
    <definedName name="DATA6" localSheetId="13">'[9]Unit 3'!$I$274:$P$293,'[9]Unit 3'!$I$298:$P$477,'[9]Unit 3'!$I$481:$P$500,'[9]Unit 3'!$I$504:$P$871,'[9]Unit 3'!$I$875:$P$888</definedName>
    <definedName name="DATA6" localSheetId="15">'[9]Unit 3'!$I$274:$P$293,'[9]Unit 3'!$I$298:$P$477,'[9]Unit 3'!$I$481:$P$500,'[9]Unit 3'!$I$504:$P$871,'[9]Unit 3'!$I$875:$P$888</definedName>
    <definedName name="DATA6" localSheetId="2">'[9]Unit 3'!$I$274:$P$293,'[9]Unit 3'!$I$298:$P$477,'[9]Unit 3'!$I$481:$P$500,'[9]Unit 3'!$I$504:$P$871,'[9]Unit 3'!$I$875:$P$888</definedName>
    <definedName name="DATA6">'[10]Unit 3'!$I$274:$P$293,'[10]Unit 3'!$I$298:$P$477,'[10]Unit 3'!$I$481:$P$500,'[10]Unit 3'!$I$504:$P$871,'[10]Unit 3'!$I$875:$P$888</definedName>
    <definedName name="DATA7" localSheetId="3">'[9]Unit 4'!$I$18:$P$37,'[9]Unit 4'!$I$41:$P$60,'[9]Unit 4'!$I$64:$P$83,'[9]Unit 4'!$I$87:$P$106,'[9]Unit 4'!$I$110:$P$135,'[9]Unit 4'!$I$139:$P$158,'[9]Unit 4'!$I$162:$P$181,'[9]Unit 4'!$I$185:$P$210,'[9]Unit 4'!$I$214:$P$237,'[9]Unit 4'!$I$241:$P$270</definedName>
    <definedName name="DATA7" localSheetId="5">'[9]Unit 4'!$I$18:$P$37,'[9]Unit 4'!$I$41:$P$60,'[9]Unit 4'!$I$64:$P$83,'[9]Unit 4'!$I$87:$P$106,'[9]Unit 4'!$I$110:$P$135,'[9]Unit 4'!$I$139:$P$158,'[9]Unit 4'!$I$162:$P$181,'[9]Unit 4'!$I$185:$P$210,'[9]Unit 4'!$I$214:$P$237,'[9]Unit 4'!$I$241:$P$270</definedName>
    <definedName name="DATA7" localSheetId="7">'[9]Unit 4'!$I$18:$P$37,'[9]Unit 4'!$I$41:$P$60,'[9]Unit 4'!$I$64:$P$83,'[9]Unit 4'!$I$87:$P$106,'[9]Unit 4'!$I$110:$P$135,'[9]Unit 4'!$I$139:$P$158,'[9]Unit 4'!$I$162:$P$181,'[9]Unit 4'!$I$185:$P$210,'[9]Unit 4'!$I$214:$P$237,'[9]Unit 4'!$I$241:$P$270</definedName>
    <definedName name="DATA7" localSheetId="9">'[9]Unit 4'!$I$18:$P$37,'[9]Unit 4'!$I$41:$P$60,'[9]Unit 4'!$I$64:$P$83,'[9]Unit 4'!$I$87:$P$106,'[9]Unit 4'!$I$110:$P$135,'[9]Unit 4'!$I$139:$P$158,'[9]Unit 4'!$I$162:$P$181,'[9]Unit 4'!$I$185:$P$210,'[9]Unit 4'!$I$214:$P$237,'[9]Unit 4'!$I$241:$P$270</definedName>
    <definedName name="DATA7" localSheetId="11">'[9]Unit 4'!$I$18:$P$37,'[9]Unit 4'!$I$41:$P$60,'[9]Unit 4'!$I$64:$P$83,'[9]Unit 4'!$I$87:$P$106,'[9]Unit 4'!$I$110:$P$135,'[9]Unit 4'!$I$139:$P$158,'[9]Unit 4'!$I$162:$P$181,'[9]Unit 4'!$I$185:$P$210,'[9]Unit 4'!$I$214:$P$237,'[9]Unit 4'!$I$241:$P$270</definedName>
    <definedName name="DATA7" localSheetId="13">'[9]Unit 4'!$I$18:$P$37,'[9]Unit 4'!$I$41:$P$60,'[9]Unit 4'!$I$64:$P$83,'[9]Unit 4'!$I$87:$P$106,'[9]Unit 4'!$I$110:$P$135,'[9]Unit 4'!$I$139:$P$158,'[9]Unit 4'!$I$162:$P$181,'[9]Unit 4'!$I$185:$P$210,'[9]Unit 4'!$I$214:$P$237,'[9]Unit 4'!$I$241:$P$270</definedName>
    <definedName name="DATA7" localSheetId="15">'[9]Unit 4'!$I$18:$P$37,'[9]Unit 4'!$I$41:$P$60,'[9]Unit 4'!$I$64:$P$83,'[9]Unit 4'!$I$87:$P$106,'[9]Unit 4'!$I$110:$P$135,'[9]Unit 4'!$I$139:$P$158,'[9]Unit 4'!$I$162:$P$181,'[9]Unit 4'!$I$185:$P$210,'[9]Unit 4'!$I$214:$P$237,'[9]Unit 4'!$I$241:$P$270</definedName>
    <definedName name="DATA7" localSheetId="2">'[9]Unit 4'!$I$18:$P$37,'[9]Unit 4'!$I$41:$P$60,'[9]Unit 4'!$I$64:$P$83,'[9]Unit 4'!$I$87:$P$106,'[9]Unit 4'!$I$110:$P$135,'[9]Unit 4'!$I$139:$P$158,'[9]Unit 4'!$I$162:$P$181,'[9]Unit 4'!$I$185:$P$210,'[9]Unit 4'!$I$214:$P$237,'[9]Unit 4'!$I$241:$P$270</definedName>
    <definedName name="DATA7">'[10]Unit 4'!$I$18:$P$37,'[10]Unit 4'!$I$41:$P$60,'[10]Unit 4'!$I$64:$P$83,'[10]Unit 4'!$I$87:$P$106,'[10]Unit 4'!$I$110:$P$135,'[10]Unit 4'!$I$139:$P$158,'[10]Unit 4'!$I$162:$P$181,'[10]Unit 4'!$I$185:$P$210,'[10]Unit 4'!$I$214:$P$237,'[10]Unit 4'!$I$241:$P$270</definedName>
    <definedName name="DATA8" localSheetId="3">'[9]Unit 4'!$I$274:$P$293,'[9]Unit 4'!$I$298:$P$477,'[9]Unit 4'!$I$481:$P$500,'[9]Unit 4'!$I$504:$P$871,'[9]Unit 4'!$I$875:$P$888</definedName>
    <definedName name="DATA8" localSheetId="5">'[9]Unit 4'!$I$274:$P$293,'[9]Unit 4'!$I$298:$P$477,'[9]Unit 4'!$I$481:$P$500,'[9]Unit 4'!$I$504:$P$871,'[9]Unit 4'!$I$875:$P$888</definedName>
    <definedName name="DATA8" localSheetId="7">'[9]Unit 4'!$I$274:$P$293,'[9]Unit 4'!$I$298:$P$477,'[9]Unit 4'!$I$481:$P$500,'[9]Unit 4'!$I$504:$P$871,'[9]Unit 4'!$I$875:$P$888</definedName>
    <definedName name="DATA8" localSheetId="9">'[9]Unit 4'!$I$274:$P$293,'[9]Unit 4'!$I$298:$P$477,'[9]Unit 4'!$I$481:$P$500,'[9]Unit 4'!$I$504:$P$871,'[9]Unit 4'!$I$875:$P$888</definedName>
    <definedName name="DATA8" localSheetId="11">'[9]Unit 4'!$I$274:$P$293,'[9]Unit 4'!$I$298:$P$477,'[9]Unit 4'!$I$481:$P$500,'[9]Unit 4'!$I$504:$P$871,'[9]Unit 4'!$I$875:$P$888</definedName>
    <definedName name="DATA8" localSheetId="13">'[9]Unit 4'!$I$274:$P$293,'[9]Unit 4'!$I$298:$P$477,'[9]Unit 4'!$I$481:$P$500,'[9]Unit 4'!$I$504:$P$871,'[9]Unit 4'!$I$875:$P$888</definedName>
    <definedName name="DATA8" localSheetId="15">'[9]Unit 4'!$I$274:$P$293,'[9]Unit 4'!$I$298:$P$477,'[9]Unit 4'!$I$481:$P$500,'[9]Unit 4'!$I$504:$P$871,'[9]Unit 4'!$I$875:$P$888</definedName>
    <definedName name="DATA8" localSheetId="2">'[9]Unit 4'!$I$274:$P$293,'[9]Unit 4'!$I$298:$P$477,'[9]Unit 4'!$I$481:$P$500,'[9]Unit 4'!$I$504:$P$871,'[9]Unit 4'!$I$875:$P$888</definedName>
    <definedName name="DATA8">'[10]Unit 4'!$I$274:$P$293,'[10]Unit 4'!$I$298:$P$477,'[10]Unit 4'!$I$481:$P$500,'[10]Unit 4'!$I$504:$P$871,'[10]Unit 4'!$I$875:$P$888</definedName>
    <definedName name="DATA9" localSheetId="3">'[9]Unit 5'!$I$18:$P$37,'[9]Unit 5'!$I$41:$P$60,'[9]Unit 5'!$I$64:$P$83,'[9]Unit 5'!$I$87:$P$106,'[9]Unit 5'!$I$110:$P$135,'[9]Unit 5'!$I$139:$P$158,'[9]Unit 5'!$I$162:$P$181,'[9]Unit 5'!$I$185:$P$210,'[9]Unit 5'!$I$214:$P$237,'[9]Unit 5'!$I$241:$P$270</definedName>
    <definedName name="DATA9" localSheetId="5">'[9]Unit 5'!$I$18:$P$37,'[9]Unit 5'!$I$41:$P$60,'[9]Unit 5'!$I$64:$P$83,'[9]Unit 5'!$I$87:$P$106,'[9]Unit 5'!$I$110:$P$135,'[9]Unit 5'!$I$139:$P$158,'[9]Unit 5'!$I$162:$P$181,'[9]Unit 5'!$I$185:$P$210,'[9]Unit 5'!$I$214:$P$237,'[9]Unit 5'!$I$241:$P$270</definedName>
    <definedName name="DATA9" localSheetId="7">'[9]Unit 5'!$I$18:$P$37,'[9]Unit 5'!$I$41:$P$60,'[9]Unit 5'!$I$64:$P$83,'[9]Unit 5'!$I$87:$P$106,'[9]Unit 5'!$I$110:$P$135,'[9]Unit 5'!$I$139:$P$158,'[9]Unit 5'!$I$162:$P$181,'[9]Unit 5'!$I$185:$P$210,'[9]Unit 5'!$I$214:$P$237,'[9]Unit 5'!$I$241:$P$270</definedName>
    <definedName name="DATA9" localSheetId="9">'[9]Unit 5'!$I$18:$P$37,'[9]Unit 5'!$I$41:$P$60,'[9]Unit 5'!$I$64:$P$83,'[9]Unit 5'!$I$87:$P$106,'[9]Unit 5'!$I$110:$P$135,'[9]Unit 5'!$I$139:$P$158,'[9]Unit 5'!$I$162:$P$181,'[9]Unit 5'!$I$185:$P$210,'[9]Unit 5'!$I$214:$P$237,'[9]Unit 5'!$I$241:$P$270</definedName>
    <definedName name="DATA9" localSheetId="11">'[9]Unit 5'!$I$18:$P$37,'[9]Unit 5'!$I$41:$P$60,'[9]Unit 5'!$I$64:$P$83,'[9]Unit 5'!$I$87:$P$106,'[9]Unit 5'!$I$110:$P$135,'[9]Unit 5'!$I$139:$P$158,'[9]Unit 5'!$I$162:$P$181,'[9]Unit 5'!$I$185:$P$210,'[9]Unit 5'!$I$214:$P$237,'[9]Unit 5'!$I$241:$P$270</definedName>
    <definedName name="DATA9" localSheetId="13">'[9]Unit 5'!$I$18:$P$37,'[9]Unit 5'!$I$41:$P$60,'[9]Unit 5'!$I$64:$P$83,'[9]Unit 5'!$I$87:$P$106,'[9]Unit 5'!$I$110:$P$135,'[9]Unit 5'!$I$139:$P$158,'[9]Unit 5'!$I$162:$P$181,'[9]Unit 5'!$I$185:$P$210,'[9]Unit 5'!$I$214:$P$237,'[9]Unit 5'!$I$241:$P$270</definedName>
    <definedName name="DATA9" localSheetId="15">'[9]Unit 5'!$I$18:$P$37,'[9]Unit 5'!$I$41:$P$60,'[9]Unit 5'!$I$64:$P$83,'[9]Unit 5'!$I$87:$P$106,'[9]Unit 5'!$I$110:$P$135,'[9]Unit 5'!$I$139:$P$158,'[9]Unit 5'!$I$162:$P$181,'[9]Unit 5'!$I$185:$P$210,'[9]Unit 5'!$I$214:$P$237,'[9]Unit 5'!$I$241:$P$270</definedName>
    <definedName name="DATA9" localSheetId="2">'[9]Unit 5'!$I$18:$P$37,'[9]Unit 5'!$I$41:$P$60,'[9]Unit 5'!$I$64:$P$83,'[9]Unit 5'!$I$87:$P$106,'[9]Unit 5'!$I$110:$P$135,'[9]Unit 5'!$I$139:$P$158,'[9]Unit 5'!$I$162:$P$181,'[9]Unit 5'!$I$185:$P$210,'[9]Unit 5'!$I$214:$P$237,'[9]Unit 5'!$I$241:$P$270</definedName>
    <definedName name="DATA9">'[10]Unit 5'!$I$18:$P$37,'[10]Unit 5'!$I$41:$P$60,'[10]Unit 5'!$I$64:$P$83,'[10]Unit 5'!$I$87:$P$106,'[10]Unit 5'!$I$110:$P$135,'[10]Unit 5'!$I$139:$P$158,'[10]Unit 5'!$I$162:$P$181,'[10]Unit 5'!$I$185:$P$210,'[10]Unit 5'!$I$214:$P$237,'[10]Unit 5'!$I$241:$P$270</definedName>
    <definedName name="DEL_FR_PRELIMS_DETAIL">'[11]FINREP 7'!$G$8,'[11]FINREP 7'!$B$7:$I$71,'[11]FINREP 7'!$M$7:$M$71</definedName>
    <definedName name="DEL_FR_SUMMERY">'[11]FINREP 7'!$D$20,'[11]FINREP 7'!$B$8:$H$8,'[11]FINREP 7'!$L$8,'[11]FINREP 7'!$B$21:$H$45,'[11]FINREP 7'!$G$18:$H$21,'[11]FINREP 7'!$L$18:$L$45,'[11]FINREP 7'!$C$55:$H$70,'[11]FINREP 7'!$L$54:$L$70</definedName>
    <definedName name="Dls">[3]Ein!$C$1143:$C$1162</definedName>
    <definedName name="Down_Payment">#REF!</definedName>
    <definedName name="DUC" localSheetId="3">#REF!</definedName>
    <definedName name="DUC" localSheetId="5">#REF!</definedName>
    <definedName name="DUC" localSheetId="7">#REF!</definedName>
    <definedName name="DUC" localSheetId="9">#REF!</definedName>
    <definedName name="DUC" localSheetId="11">#REF!</definedName>
    <definedName name="DUC" localSheetId="13">#REF!</definedName>
    <definedName name="DUC" localSheetId="15">#REF!</definedName>
    <definedName name="DUC" localSheetId="2">#REF!</definedName>
    <definedName name="DUC">#REF!</definedName>
    <definedName name="DV">#REF!</definedName>
    <definedName name="EEE">[3]E!#REF!</definedName>
    <definedName name="ELC">[12]Qm!#REF!</definedName>
    <definedName name="ELE">[12]Qm!#REF!</definedName>
    <definedName name="ELM">[12]Qm!#REF!</definedName>
    <definedName name="ELS">[12]Qm!#REF!</definedName>
    <definedName name="END_of_PRICE_FIX_SUMMARY" localSheetId="3">#REF!</definedName>
    <definedName name="END_of_PRICE_FIX_SUMMARY" localSheetId="5">#REF!</definedName>
    <definedName name="END_of_PRICE_FIX_SUMMARY" localSheetId="7">#REF!</definedName>
    <definedName name="END_of_PRICE_FIX_SUMMARY" localSheetId="9">#REF!</definedName>
    <definedName name="END_of_PRICE_FIX_SUMMARY" localSheetId="11">#REF!</definedName>
    <definedName name="END_of_PRICE_FIX_SUMMARY" localSheetId="13">#REF!</definedName>
    <definedName name="END_of_PRICE_FIX_SUMMARY" localSheetId="15">#REF!</definedName>
    <definedName name="END_of_PRICE_FIX_SUMMARY" localSheetId="2">#REF!</definedName>
    <definedName name="END_of_PRICE_FIX_SUMMARY">#REF!</definedName>
    <definedName name="Ennd" localSheetId="3">#REF!</definedName>
    <definedName name="Ennd" localSheetId="5">#REF!</definedName>
    <definedName name="Ennd" localSheetId="7">#REF!</definedName>
    <definedName name="Ennd" localSheetId="9">#REF!</definedName>
    <definedName name="Ennd" localSheetId="11">#REF!</definedName>
    <definedName name="Ennd" localSheetId="13">#REF!</definedName>
    <definedName name="Ennd" localSheetId="15">#REF!</definedName>
    <definedName name="Ennd" localSheetId="2">#REF!</definedName>
    <definedName name="Ennd">#REF!</definedName>
    <definedName name="ER" localSheetId="3">#REF!</definedName>
    <definedName name="ER" localSheetId="5">#REF!</definedName>
    <definedName name="ER" localSheetId="7">#REF!</definedName>
    <definedName name="ER" localSheetId="9">#REF!</definedName>
    <definedName name="ER" localSheetId="11">#REF!</definedName>
    <definedName name="ER" localSheetId="13">#REF!</definedName>
    <definedName name="ER" localSheetId="15">#REF!</definedName>
    <definedName name="ER" localSheetId="2">#REF!</definedName>
    <definedName name="ER">#REF!</definedName>
    <definedName name="EUR" localSheetId="3">'[13]Cover SHT'!$B$2</definedName>
    <definedName name="EUR" localSheetId="5">'[13]Cover SHT'!$B$2</definedName>
    <definedName name="EUR" localSheetId="7">'[13]Cover SHT'!$B$2</definedName>
    <definedName name="EUR" localSheetId="9">'[13]Cover SHT'!$B$2</definedName>
    <definedName name="EUR" localSheetId="11">'[13]Cover SHT'!$B$2</definedName>
    <definedName name="EUR" localSheetId="13">'[13]Cover SHT'!$B$2</definedName>
    <definedName name="EUR" localSheetId="15">'[13]Cover SHT'!$B$2</definedName>
    <definedName name="EUR" localSheetId="2">'[13]Cover SHT'!$B$2</definedName>
    <definedName name="EUR">'[14]Cover SHT'!$B$2</definedName>
    <definedName name="Export_Tender" localSheetId="3">#REF!</definedName>
    <definedName name="Export_Tender" localSheetId="5">#REF!</definedName>
    <definedName name="Export_Tender" localSheetId="7">#REF!</definedName>
    <definedName name="Export_Tender" localSheetId="9">#REF!</definedName>
    <definedName name="Export_Tender" localSheetId="11">#REF!</definedName>
    <definedName name="Export_Tender" localSheetId="13">#REF!</definedName>
    <definedName name="Export_Tender" localSheetId="15">#REF!</definedName>
    <definedName name="Export_Tender" localSheetId="2">#REF!</definedName>
    <definedName name="Export_Tender">#REF!</definedName>
    <definedName name="EXXX">'[3]10'!$F$129:$F$168</definedName>
    <definedName name="fakt" localSheetId="3">[15]Activities!#REF!</definedName>
    <definedName name="fakt" localSheetId="5">[15]Activities!#REF!</definedName>
    <definedName name="fakt" localSheetId="7">[15]Activities!#REF!</definedName>
    <definedName name="fakt" localSheetId="9">[15]Activities!#REF!</definedName>
    <definedName name="fakt" localSheetId="11">[15]Activities!#REF!</definedName>
    <definedName name="fakt" localSheetId="13">[15]Activities!#REF!</definedName>
    <definedName name="fakt" localSheetId="15">[15]Activities!#REF!</definedName>
    <definedName name="fakt" localSheetId="2">[15]Activities!#REF!</definedName>
    <definedName name="fakt">[16]Activities!#REF!</definedName>
    <definedName name="Fees" localSheetId="3">SUM(#REF!)</definedName>
    <definedName name="Fees" localSheetId="5">SUM(#REF!)</definedName>
    <definedName name="Fees" localSheetId="7">SUM(#REF!)</definedName>
    <definedName name="Fees" localSheetId="9">SUM(#REF!)</definedName>
    <definedName name="Fees" localSheetId="11">SUM(#REF!)</definedName>
    <definedName name="Fees" localSheetId="13">SUM(#REF!)</definedName>
    <definedName name="Fees" localSheetId="15">SUM(#REF!)</definedName>
    <definedName name="Fees" localSheetId="2">SUM(#REF!)</definedName>
    <definedName name="Fees">SUM(#REF!)</definedName>
    <definedName name="ff" localSheetId="3">#REF!</definedName>
    <definedName name="ff" localSheetId="5">#REF!</definedName>
    <definedName name="ff" localSheetId="7">#REF!</definedName>
    <definedName name="ff" localSheetId="9">#REF!</definedName>
    <definedName name="ff" localSheetId="11">#REF!</definedName>
    <definedName name="ff" localSheetId="13">#REF!</definedName>
    <definedName name="ff" localSheetId="15">#REF!</definedName>
    <definedName name="ff" localSheetId="2">#REF!</definedName>
    <definedName name="ff">#REF!</definedName>
    <definedName name="g">[4]DCF!#REF!</definedName>
    <definedName name="GBP" localSheetId="3">'[13]Cover SHT'!$B$1</definedName>
    <definedName name="GBP" localSheetId="5">'[13]Cover SHT'!$B$1</definedName>
    <definedName name="GBP" localSheetId="7">'[13]Cover SHT'!$B$1</definedName>
    <definedName name="GBP" localSheetId="9">'[13]Cover SHT'!$B$1</definedName>
    <definedName name="GBP" localSheetId="11">'[13]Cover SHT'!$B$1</definedName>
    <definedName name="GBP" localSheetId="13">'[13]Cover SHT'!$B$1</definedName>
    <definedName name="GBP" localSheetId="15">'[13]Cover SHT'!$B$1</definedName>
    <definedName name="GBP" localSheetId="2">'[13]Cover SHT'!$B$1</definedName>
    <definedName name="GBP">'[14]Cover SHT'!$B$1</definedName>
    <definedName name="GENERAL" localSheetId="3">#REF!</definedName>
    <definedName name="GENERAL" localSheetId="5">#REF!</definedName>
    <definedName name="GENERAL" localSheetId="7">#REF!</definedName>
    <definedName name="GENERAL" localSheetId="9">#REF!</definedName>
    <definedName name="GENERAL" localSheetId="11">#REF!</definedName>
    <definedName name="GENERAL" localSheetId="13">#REF!</definedName>
    <definedName name="GENERAL" localSheetId="15">#REF!</definedName>
    <definedName name="GENERAL" localSheetId="2">#REF!</definedName>
    <definedName name="GENERAL">#REF!</definedName>
    <definedName name="GENERAL_SETTINGS_AND_CONVEYOR__INFORMATION" localSheetId="3">#REF!</definedName>
    <definedName name="GENERAL_SETTINGS_AND_CONVEYOR__INFORMATION" localSheetId="5">#REF!</definedName>
    <definedName name="GENERAL_SETTINGS_AND_CONVEYOR__INFORMATION" localSheetId="7">#REF!</definedName>
    <definedName name="GENERAL_SETTINGS_AND_CONVEYOR__INFORMATION" localSheetId="9">#REF!</definedName>
    <definedName name="GENERAL_SETTINGS_AND_CONVEYOR__INFORMATION" localSheetId="11">#REF!</definedName>
    <definedName name="GENERAL_SETTINGS_AND_CONVEYOR__INFORMATION" localSheetId="13">#REF!</definedName>
    <definedName name="GENERAL_SETTINGS_AND_CONVEYOR__INFORMATION" localSheetId="15">#REF!</definedName>
    <definedName name="GENERAL_SETTINGS_AND_CONVEYOR__INFORMATION" localSheetId="2">#REF!</definedName>
    <definedName name="GENERAL_SETTINGS_AND_CONVEYOR__INFORMATION">#REF!</definedName>
    <definedName name="GenSetConInfo" localSheetId="3">#REF!</definedName>
    <definedName name="GenSetConInfo" localSheetId="5">#REF!</definedName>
    <definedName name="GenSetConInfo" localSheetId="7">#REF!</definedName>
    <definedName name="GenSetConInfo" localSheetId="9">#REF!</definedName>
    <definedName name="GenSetConInfo" localSheetId="11">#REF!</definedName>
    <definedName name="GenSetConInfo" localSheetId="13">#REF!</definedName>
    <definedName name="GenSetConInfo" localSheetId="15">#REF!</definedName>
    <definedName name="GenSetConInfo" localSheetId="2">#REF!</definedName>
    <definedName name="GenSetConInfo">#REF!</definedName>
    <definedName name="GGGG" localSheetId="3">#REF!</definedName>
    <definedName name="GGGG" localSheetId="5">#REF!</definedName>
    <definedName name="GGGG" localSheetId="7">#REF!</definedName>
    <definedName name="GGGG" localSheetId="9">#REF!</definedName>
    <definedName name="GGGG" localSheetId="11">#REF!</definedName>
    <definedName name="GGGG" localSheetId="13">#REF!</definedName>
    <definedName name="GGGG" localSheetId="15">#REF!</definedName>
    <definedName name="GGGG" localSheetId="2">#REF!</definedName>
    <definedName name="GGGG">#REF!</definedName>
    <definedName name="HBL">[7]Re!$D$250:$D$291</definedName>
    <definedName name="HSC">[7]Re!$D$94:$D$145</definedName>
    <definedName name="Impact_Codes" localSheetId="3">#REF!</definedName>
    <definedName name="Impact_Codes" localSheetId="5">#REF!</definedName>
    <definedName name="Impact_Codes" localSheetId="7">#REF!</definedName>
    <definedName name="Impact_Codes" localSheetId="9">#REF!</definedName>
    <definedName name="Impact_Codes" localSheetId="11">#REF!</definedName>
    <definedName name="Impact_Codes" localSheetId="13">#REF!</definedName>
    <definedName name="Impact_Codes" localSheetId="15">#REF!</definedName>
    <definedName name="Impact_Codes" localSheetId="2">#REF!</definedName>
    <definedName name="Impact_Codes">#REF!</definedName>
    <definedName name="ITEM_NOI2____DETAILS_OF_SAVINGS">'[17]FR-PROVSNL-SUM-DETAIL'!#REF!</definedName>
    <definedName name="LSC">[7]Re!$D$237:$D$248</definedName>
    <definedName name="Main" localSheetId="3">#REF!</definedName>
    <definedName name="Main" localSheetId="5">#REF!</definedName>
    <definedName name="Main" localSheetId="7">#REF!</definedName>
    <definedName name="Main" localSheetId="9">#REF!</definedName>
    <definedName name="Main" localSheetId="11">#REF!</definedName>
    <definedName name="Main" localSheetId="13">#REF!</definedName>
    <definedName name="Main" localSheetId="15">#REF!</definedName>
    <definedName name="Main" localSheetId="2">#REF!</definedName>
    <definedName name="Main">#REF!</definedName>
    <definedName name="MATERIALS_ON_SITE">'[17]FR-SUMMERY'!#REF!</definedName>
    <definedName name="MMM" localSheetId="3">#REF!</definedName>
    <definedName name="MMM" localSheetId="5">#REF!</definedName>
    <definedName name="MMM" localSheetId="7">#REF!</definedName>
    <definedName name="MMM" localSheetId="9">#REF!</definedName>
    <definedName name="MMM" localSheetId="11">#REF!</definedName>
    <definedName name="MMM" localSheetId="13">#REF!</definedName>
    <definedName name="MMM" localSheetId="15">#REF!</definedName>
    <definedName name="MMM" localSheetId="2">#REF!</definedName>
    <definedName name="MMM">#REF!</definedName>
    <definedName name="Module1.CF_Data" localSheetId="3">#N/A</definedName>
    <definedName name="Module1.CF_Data" localSheetId="5">#N/A</definedName>
    <definedName name="Module1.CF_Data" localSheetId="7">#N/A</definedName>
    <definedName name="Module1.CF_Data" localSheetId="9">#N/A</definedName>
    <definedName name="Module1.CF_Data" localSheetId="11">#N/A</definedName>
    <definedName name="Module1.CF_Data" localSheetId="13">#N/A</definedName>
    <definedName name="Module1.CF_Data" localSheetId="15">#N/A</definedName>
    <definedName name="Module1.CF_Data" localSheetId="0">#N/A</definedName>
    <definedName name="Module1.CF_Data" localSheetId="1">#N/A</definedName>
    <definedName name="Module1.CF_Data" localSheetId="2">#N/A</definedName>
    <definedName name="Module1.CF_Data">[8]!Module1.CF_Data</definedName>
    <definedName name="Module1.Collect_Data" localSheetId="3">#N/A</definedName>
    <definedName name="Module1.Collect_Data" localSheetId="5">#N/A</definedName>
    <definedName name="Module1.Collect_Data" localSheetId="7">#N/A</definedName>
    <definedName name="Module1.Collect_Data" localSheetId="9">#N/A</definedName>
    <definedName name="Module1.Collect_Data" localSheetId="11">#N/A</definedName>
    <definedName name="Module1.Collect_Data" localSheetId="13">#N/A</definedName>
    <definedName name="Module1.Collect_Data" localSheetId="15">#N/A</definedName>
    <definedName name="Module1.Collect_Data" localSheetId="0">#N/A</definedName>
    <definedName name="Module1.Collect_Data" localSheetId="1">#N/A</definedName>
    <definedName name="Module1.Collect_Data" localSheetId="2">#N/A</definedName>
    <definedName name="Module1.Collect_Data">[8]!Module1.Collect_Data</definedName>
    <definedName name="mos" localSheetId="3">#REF!</definedName>
    <definedName name="mos" localSheetId="5">#REF!</definedName>
    <definedName name="mos" localSheetId="7">#REF!</definedName>
    <definedName name="mos" localSheetId="9">#REF!</definedName>
    <definedName name="mos" localSheetId="11">#REF!</definedName>
    <definedName name="mos" localSheetId="13">#REF!</definedName>
    <definedName name="mos" localSheetId="15">#REF!</definedName>
    <definedName name="mos" localSheetId="2">#REF!</definedName>
    <definedName name="mos">#REF!</definedName>
    <definedName name="MotorLocalCost" localSheetId="3">#REF!</definedName>
    <definedName name="MotorLocalCost" localSheetId="5">#REF!</definedName>
    <definedName name="MotorLocalCost" localSheetId="7">#REF!</definedName>
    <definedName name="MotorLocalCost" localSheetId="9">#REF!</definedName>
    <definedName name="MotorLocalCost" localSheetId="11">#REF!</definedName>
    <definedName name="MotorLocalCost" localSheetId="13">#REF!</definedName>
    <definedName name="MotorLocalCost" localSheetId="15">#REF!</definedName>
    <definedName name="MotorLocalCost" localSheetId="2">#REF!</definedName>
    <definedName name="MotorLocalCost">#REF!</definedName>
    <definedName name="MXXX">'[3]10'!$F$13:$F$64</definedName>
    <definedName name="Net_YTD_Balance">OFFSET([18]CashFlow_Data!$L$9,0,0,COUNTIF([18]CashFlow_Data!$B$9:$B$68,"&gt;3000"),1)</definedName>
    <definedName name="Net_YTD_Balance_Including_Interest">OFFSET([18]CashFlow_Data!$O$9,0,0,COUNTIF([18]CashFlow_Data!$B$9:$B$68,"&gt;3000"),1)</definedName>
    <definedName name="Net_YTD_Interest">OFFSET([18]CashFlow_Data!$N$9,0,0,COUNTIF([18]CashFlow_Data!$B$9:$B$68,"&gt;3000"),1)</definedName>
    <definedName name="Operating_Instructions" localSheetId="3">#REF!</definedName>
    <definedName name="Operating_Instructions" localSheetId="5">#REF!</definedName>
    <definedName name="Operating_Instructions" localSheetId="7">#REF!</definedName>
    <definedName name="Operating_Instructions" localSheetId="9">#REF!</definedName>
    <definedName name="Operating_Instructions" localSheetId="11">#REF!</definedName>
    <definedName name="Operating_Instructions" localSheetId="13">#REF!</definedName>
    <definedName name="Operating_Instructions" localSheetId="15">#REF!</definedName>
    <definedName name="Operating_Instructions" localSheetId="2">#REF!</definedName>
    <definedName name="Operating_Instructions">#REF!</definedName>
    <definedName name="OpInst" localSheetId="3">#REF!</definedName>
    <definedName name="OpInst" localSheetId="5">#REF!</definedName>
    <definedName name="OpInst" localSheetId="7">#REF!</definedName>
    <definedName name="OpInst" localSheetId="9">#REF!</definedName>
    <definedName name="OpInst" localSheetId="11">#REF!</definedName>
    <definedName name="OpInst" localSheetId="13">#REF!</definedName>
    <definedName name="OpInst" localSheetId="15">#REF!</definedName>
    <definedName name="OpInst" localSheetId="2">#REF!</definedName>
    <definedName name="OpInst">#REF!</definedName>
    <definedName name="oppps" localSheetId="3">#REF!</definedName>
    <definedName name="oppps" localSheetId="5">#REF!</definedName>
    <definedName name="oppps" localSheetId="7">#REF!</definedName>
    <definedName name="oppps" localSheetId="9">#REF!</definedName>
    <definedName name="oppps" localSheetId="11">#REF!</definedName>
    <definedName name="oppps" localSheetId="13">#REF!</definedName>
    <definedName name="oppps" localSheetId="15">#REF!</definedName>
    <definedName name="oppps" localSheetId="2">#REF!</definedName>
    <definedName name="oppps">#REF!</definedName>
    <definedName name="p">[4]DCF!#REF!</definedName>
    <definedName name="PAGE1">#N/A</definedName>
    <definedName name="PR" localSheetId="3">#REF!</definedName>
    <definedName name="PR" localSheetId="5">#REF!</definedName>
    <definedName name="PR" localSheetId="7">#REF!</definedName>
    <definedName name="PR" localSheetId="9">#REF!</definedName>
    <definedName name="PR" localSheetId="11">#REF!</definedName>
    <definedName name="PR" localSheetId="13">#REF!</definedName>
    <definedName name="PR" localSheetId="15">#REF!</definedName>
    <definedName name="PR" localSheetId="2">#REF!</definedName>
    <definedName name="PR">#REF!</definedName>
    <definedName name="_xlnm.Print_Area" localSheetId="3">'1.1 P&amp;Gs_Camden'!$A$1:$G$68</definedName>
    <definedName name="_xlnm.Print_Area" localSheetId="4">'1.2 Camden'!$A$1:$F$85</definedName>
    <definedName name="_xlnm.Print_Area" localSheetId="5">'2.1 P&amp;Gs_Normandie'!$A$1:$G$68</definedName>
    <definedName name="_xlnm.Print_Area" localSheetId="6">'2.2 Normandie'!$A$1:$F$81</definedName>
    <definedName name="_xlnm.Print_Area" localSheetId="7">'3.1 P&amp;Gs_Tutuka'!$A$1:$G$68</definedName>
    <definedName name="_xlnm.Print_Area" localSheetId="8">'3.2 Tutuka'!$A$1:$F$81</definedName>
    <definedName name="_xlnm.Print_Area" localSheetId="9">'4.1 P&amp;Gs_Majuba'!$A$1:$G$68</definedName>
    <definedName name="_xlnm.Print_Area" localSheetId="10">'4.2 Majuba'!$A$1:$F$96</definedName>
    <definedName name="_xlnm.Print_Area" localSheetId="11">'5.1 P&amp;Gs_Sol'!$A$1:$G$68</definedName>
    <definedName name="_xlnm.Print_Area" localSheetId="12">'5.2 Sol'!$A$1:$F$99</definedName>
    <definedName name="_xlnm.Print_Area" localSheetId="13">'6.1 P&amp;Gs_Alpha'!$A$1:$G$68</definedName>
    <definedName name="_xlnm.Print_Area" localSheetId="14">'6.2 Alpha '!$A$1:$F$45</definedName>
    <definedName name="_xlnm.Print_Area" localSheetId="15">'7.1 P&amp;Gs_Zeus'!$A$1:$G$68</definedName>
    <definedName name="_xlnm.Print_Area" localSheetId="16">'7.2 Zeus'!$A$1:$F$44</definedName>
    <definedName name="_xlnm.Print_Area" localSheetId="0">'Cover Page'!$A$1:$B$36</definedName>
    <definedName name="_xlnm.Print_Area" localSheetId="1">Preamble!$A$1:$B$52</definedName>
    <definedName name="_xlnm.Print_Area" localSheetId="2">Summary!$A$1:$D$38</definedName>
    <definedName name="_xlnm.Print_Area">#REF!</definedName>
    <definedName name="Print_Area_MI">#REF!</definedName>
    <definedName name="Prof_fees" localSheetId="3">#REF!</definedName>
    <definedName name="Prof_fees" localSheetId="5">#REF!</definedName>
    <definedName name="Prof_fees" localSheetId="7">#REF!</definedName>
    <definedName name="Prof_fees" localSheetId="9">#REF!</definedName>
    <definedName name="Prof_fees" localSheetId="11">#REF!</definedName>
    <definedName name="Prof_fees" localSheetId="13">#REF!</definedName>
    <definedName name="Prof_fees" localSheetId="15">#REF!</definedName>
    <definedName name="Prof_fees" localSheetId="2">#REF!</definedName>
    <definedName name="Prof_fees">#REF!</definedName>
    <definedName name="prot4" localSheetId="3">#N/A</definedName>
    <definedName name="prot4" localSheetId="5">#N/A</definedName>
    <definedName name="prot4" localSheetId="7">#N/A</definedName>
    <definedName name="prot4" localSheetId="9">#N/A</definedName>
    <definedName name="prot4" localSheetId="11">#N/A</definedName>
    <definedName name="prot4" localSheetId="13">#N/A</definedName>
    <definedName name="prot4" localSheetId="15">#N/A</definedName>
    <definedName name="prot4" localSheetId="0">#N/A</definedName>
    <definedName name="prot4" localSheetId="1">#N/A</definedName>
    <definedName name="prot4" localSheetId="2">#N/A</definedName>
    <definedName name="prot4">[8]!prot4</definedName>
    <definedName name="prot5" localSheetId="3">#N/A</definedName>
    <definedName name="prot5" localSheetId="5">#N/A</definedName>
    <definedName name="prot5" localSheetId="7">#N/A</definedName>
    <definedName name="prot5" localSheetId="9">#N/A</definedName>
    <definedName name="prot5" localSheetId="11">#N/A</definedName>
    <definedName name="prot5" localSheetId="13">#N/A</definedName>
    <definedName name="prot5" localSheetId="15">#N/A</definedName>
    <definedName name="prot5" localSheetId="0">#N/A</definedName>
    <definedName name="prot5" localSheetId="1">#N/A</definedName>
    <definedName name="prot5" localSheetId="2">#N/A</definedName>
    <definedName name="prot5">[8]!prot5</definedName>
    <definedName name="protection">[4]DCF!#REF!</definedName>
    <definedName name="RBL">[7]Re!$D$147:$D$182</definedName>
    <definedName name="read">#REF!</definedName>
    <definedName name="RED">[7]Re!$D$184:$D$235</definedName>
    <definedName name="Ref" localSheetId="3">#REF!</definedName>
    <definedName name="Ref" localSheetId="5">#REF!</definedName>
    <definedName name="Ref" localSheetId="7">#REF!</definedName>
    <definedName name="Ref" localSheetId="9">#REF!</definedName>
    <definedName name="Ref" localSheetId="11">#REF!</definedName>
    <definedName name="Ref" localSheetId="13">#REF!</definedName>
    <definedName name="Ref" localSheetId="15">#REF!</definedName>
    <definedName name="Ref" localSheetId="2">#REF!</definedName>
    <definedName name="Ref">#REF!</definedName>
    <definedName name="Ress" localSheetId="3">#REF!</definedName>
    <definedName name="Ress" localSheetId="5">#REF!</definedName>
    <definedName name="Ress" localSheetId="7">#REF!</definedName>
    <definedName name="Ress" localSheetId="9">#REF!</definedName>
    <definedName name="Ress" localSheetId="11">#REF!</definedName>
    <definedName name="Ress" localSheetId="13">#REF!</definedName>
    <definedName name="Ress" localSheetId="15">#REF!</definedName>
    <definedName name="Ress" localSheetId="2">#REF!</definedName>
    <definedName name="Ress">#REF!</definedName>
    <definedName name="Rwvu.all." localSheetId="3" hidden="1">#REF!,#REF!</definedName>
    <definedName name="Rwvu.all." localSheetId="5" hidden="1">#REF!,#REF!</definedName>
    <definedName name="Rwvu.all." localSheetId="7" hidden="1">#REF!,#REF!</definedName>
    <definedName name="Rwvu.all." localSheetId="9" hidden="1">#REF!,#REF!</definedName>
    <definedName name="Rwvu.all." localSheetId="11" hidden="1">#REF!,#REF!</definedName>
    <definedName name="Rwvu.all." localSheetId="13" hidden="1">#REF!,#REF!</definedName>
    <definedName name="Rwvu.all." localSheetId="15" hidden="1">#REF!,#REF!</definedName>
    <definedName name="Rwvu.all." localSheetId="2" hidden="1">#REF!,#REF!</definedName>
    <definedName name="Rwvu.all." hidden="1">#REF!,#REF!</definedName>
    <definedName name="Rwvu.prices." localSheetId="3" hidden="1">#REF!,#REF!</definedName>
    <definedName name="Rwvu.prices." localSheetId="5" hidden="1">#REF!,#REF!</definedName>
    <definedName name="Rwvu.prices." localSheetId="7" hidden="1">#REF!,#REF!</definedName>
    <definedName name="Rwvu.prices." localSheetId="9" hidden="1">#REF!,#REF!</definedName>
    <definedName name="Rwvu.prices." localSheetId="11" hidden="1">#REF!,#REF!</definedName>
    <definedName name="Rwvu.prices." localSheetId="13" hidden="1">#REF!,#REF!</definedName>
    <definedName name="Rwvu.prices." localSheetId="15" hidden="1">#REF!,#REF!</definedName>
    <definedName name="Rwvu.prices." localSheetId="2" hidden="1">#REF!,#REF!</definedName>
    <definedName name="Rwvu.prices." hidden="1">#REF!,#REF!</definedName>
    <definedName name="Rwvu.summary." localSheetId="3" hidden="1">#REF!</definedName>
    <definedName name="Rwvu.summary." localSheetId="5" hidden="1">#REF!</definedName>
    <definedName name="Rwvu.summary." localSheetId="7" hidden="1">#REF!</definedName>
    <definedName name="Rwvu.summary." localSheetId="9" hidden="1">#REF!</definedName>
    <definedName name="Rwvu.summary." localSheetId="11" hidden="1">#REF!</definedName>
    <definedName name="Rwvu.summary." localSheetId="13" hidden="1">#REF!</definedName>
    <definedName name="Rwvu.summary." localSheetId="15" hidden="1">#REF!</definedName>
    <definedName name="Rwvu.summary." localSheetId="2" hidden="1">#REF!</definedName>
    <definedName name="Rwvu.summary." hidden="1">#REF!</definedName>
    <definedName name="s" localSheetId="3">#REF!</definedName>
    <definedName name="s" localSheetId="5">#REF!</definedName>
    <definedName name="s" localSheetId="7">#REF!</definedName>
    <definedName name="s" localSheetId="9">#REF!</definedName>
    <definedName name="s" localSheetId="11">#REF!</definedName>
    <definedName name="s" localSheetId="13">#REF!</definedName>
    <definedName name="s" localSheetId="15">#REF!</definedName>
    <definedName name="s" localSheetId="2">#REF!</definedName>
    <definedName name="s">#REF!</definedName>
    <definedName name="SCOPE_OF_SUPPLY___RESPONSIBILITIES" localSheetId="3">#REF!</definedName>
    <definedName name="SCOPE_OF_SUPPLY___RESPONSIBILITIES" localSheetId="5">#REF!</definedName>
    <definedName name="SCOPE_OF_SUPPLY___RESPONSIBILITIES" localSheetId="7">#REF!</definedName>
    <definedName name="SCOPE_OF_SUPPLY___RESPONSIBILITIES" localSheetId="9">#REF!</definedName>
    <definedName name="SCOPE_OF_SUPPLY___RESPONSIBILITIES" localSheetId="11">#REF!</definedName>
    <definedName name="SCOPE_OF_SUPPLY___RESPONSIBILITIES" localSheetId="13">#REF!</definedName>
    <definedName name="SCOPE_OF_SUPPLY___RESPONSIBILITIES" localSheetId="15">#REF!</definedName>
    <definedName name="SCOPE_OF_SUPPLY___RESPONSIBILITIES" localSheetId="2">#REF!</definedName>
    <definedName name="SCOPE_OF_SUPPLY___RESPONSIBILITIES">#REF!</definedName>
    <definedName name="ScSupRes" localSheetId="3">#REF!</definedName>
    <definedName name="ScSupRes" localSheetId="5">#REF!</definedName>
    <definedName name="ScSupRes" localSheetId="7">#REF!</definedName>
    <definedName name="ScSupRes" localSheetId="9">#REF!</definedName>
    <definedName name="ScSupRes" localSheetId="11">#REF!</definedName>
    <definedName name="ScSupRes" localSheetId="13">#REF!</definedName>
    <definedName name="ScSupRes" localSheetId="15">#REF!</definedName>
    <definedName name="ScSupRes" localSheetId="2">#REF!</definedName>
    <definedName name="ScSupRes">#REF!</definedName>
    <definedName name="sections">#REF!</definedName>
    <definedName name="Seeeet" localSheetId="3">#REF!</definedName>
    <definedName name="Seeeet" localSheetId="5">#REF!</definedName>
    <definedName name="Seeeet" localSheetId="7">#REF!</definedName>
    <definedName name="Seeeet" localSheetId="9">#REF!</definedName>
    <definedName name="Seeeet" localSheetId="11">#REF!</definedName>
    <definedName name="Seeeet" localSheetId="13">#REF!</definedName>
    <definedName name="Seeeet" localSheetId="15">#REF!</definedName>
    <definedName name="Seeeet" localSheetId="2">#REF!</definedName>
    <definedName name="Seeeet">#REF!</definedName>
    <definedName name="SHE">[3]M!#REF!</definedName>
    <definedName name="Siemens" localSheetId="3">#REF!</definedName>
    <definedName name="Siemens" localSheetId="5">#REF!</definedName>
    <definedName name="Siemens" localSheetId="7">#REF!</definedName>
    <definedName name="Siemens" localSheetId="9">#REF!</definedName>
    <definedName name="Siemens" localSheetId="11">#REF!</definedName>
    <definedName name="Siemens" localSheetId="13">#REF!</definedName>
    <definedName name="Siemens" localSheetId="15">#REF!</definedName>
    <definedName name="Siemens" localSheetId="2">#REF!</definedName>
    <definedName name="Siemens">#REF!</definedName>
    <definedName name="solver_adj" localSheetId="3" hidden="1">#REF!</definedName>
    <definedName name="solver_adj" localSheetId="5" hidden="1">#REF!</definedName>
    <definedName name="solver_adj" localSheetId="7" hidden="1">#REF!</definedName>
    <definedName name="solver_adj" localSheetId="9" hidden="1">#REF!</definedName>
    <definedName name="solver_adj" localSheetId="11" hidden="1">#REF!</definedName>
    <definedName name="solver_adj" localSheetId="13" hidden="1">#REF!</definedName>
    <definedName name="solver_adj" localSheetId="15" hidden="1">#REF!</definedName>
    <definedName name="solver_adj" localSheetId="2"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3" hidden="1">#REF!</definedName>
    <definedName name="solver_opt" localSheetId="5" hidden="1">#REF!</definedName>
    <definedName name="solver_opt" localSheetId="7" hidden="1">#REF!</definedName>
    <definedName name="solver_opt" localSheetId="9" hidden="1">#REF!</definedName>
    <definedName name="solver_opt" localSheetId="11" hidden="1">#REF!</definedName>
    <definedName name="solver_opt" localSheetId="13" hidden="1">#REF!</definedName>
    <definedName name="solver_opt" localSheetId="15" hidden="1">#REF!</definedName>
    <definedName name="solver_opt" localSheetId="2"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R" localSheetId="3">#REF!</definedName>
    <definedName name="SR" localSheetId="5">#REF!</definedName>
    <definedName name="SR" localSheetId="7">#REF!</definedName>
    <definedName name="SR" localSheetId="9">#REF!</definedName>
    <definedName name="SR" localSheetId="11">#REF!</definedName>
    <definedName name="SR" localSheetId="13">#REF!</definedName>
    <definedName name="SR" localSheetId="15">#REF!</definedName>
    <definedName name="SR" localSheetId="2">#REF!</definedName>
    <definedName name="SR">#REF!</definedName>
    <definedName name="SSS">[3]S!#REF!</definedName>
    <definedName name="SUBTOTALS" localSheetId="3">#REF!</definedName>
    <definedName name="SUBTOTALS" localSheetId="5">#REF!</definedName>
    <definedName name="SUBTOTALS" localSheetId="7">#REF!</definedName>
    <definedName name="SUBTOTALS" localSheetId="9">#REF!</definedName>
    <definedName name="SUBTOTALS" localSheetId="11">#REF!</definedName>
    <definedName name="SUBTOTALS" localSheetId="13">#REF!</definedName>
    <definedName name="SUBTOTALS" localSheetId="15">#REF!</definedName>
    <definedName name="SUBTOTALS" localSheetId="2">#REF!</definedName>
    <definedName name="SUBTOTALS">#REF!</definedName>
    <definedName name="SumFixEnd" localSheetId="3">#REF!</definedName>
    <definedName name="SumFixEnd" localSheetId="5">#REF!</definedName>
    <definedName name="SumFixEnd" localSheetId="7">#REF!</definedName>
    <definedName name="SumFixEnd" localSheetId="9">#REF!</definedName>
    <definedName name="SumFixEnd" localSheetId="11">#REF!</definedName>
    <definedName name="SumFixEnd" localSheetId="13">#REF!</definedName>
    <definedName name="SumFixEnd" localSheetId="15">#REF!</definedName>
    <definedName name="SumFixEnd" localSheetId="2">#REF!</definedName>
    <definedName name="SumFixEnd">#REF!</definedName>
    <definedName name="Summary">#REF!</definedName>
    <definedName name="Swvu.all." localSheetId="3" hidden="1">#REF!</definedName>
    <definedName name="Swvu.all." localSheetId="5" hidden="1">#REF!</definedName>
    <definedName name="Swvu.all." localSheetId="7" hidden="1">#REF!</definedName>
    <definedName name="Swvu.all." localSheetId="9" hidden="1">#REF!</definedName>
    <definedName name="Swvu.all." localSheetId="11" hidden="1">#REF!</definedName>
    <definedName name="Swvu.all." localSheetId="13" hidden="1">#REF!</definedName>
    <definedName name="Swvu.all." localSheetId="15" hidden="1">#REF!</definedName>
    <definedName name="Swvu.all." localSheetId="2" hidden="1">#REF!</definedName>
    <definedName name="Swvu.all." hidden="1">#REF!</definedName>
    <definedName name="Swvu.prices." localSheetId="3" hidden="1">#REF!</definedName>
    <definedName name="Swvu.prices." localSheetId="5" hidden="1">#REF!</definedName>
    <definedName name="Swvu.prices." localSheetId="7" hidden="1">#REF!</definedName>
    <definedName name="Swvu.prices." localSheetId="9" hidden="1">#REF!</definedName>
    <definedName name="Swvu.prices." localSheetId="11" hidden="1">#REF!</definedName>
    <definedName name="Swvu.prices." localSheetId="13" hidden="1">#REF!</definedName>
    <definedName name="Swvu.prices." localSheetId="15" hidden="1">#REF!</definedName>
    <definedName name="Swvu.prices." localSheetId="2" hidden="1">#REF!</definedName>
    <definedName name="Swvu.prices." hidden="1">#REF!</definedName>
    <definedName name="Swvu.summary." localSheetId="3" hidden="1">#REF!</definedName>
    <definedName name="Swvu.summary." localSheetId="5" hidden="1">#REF!</definedName>
    <definedName name="Swvu.summary." localSheetId="7" hidden="1">#REF!</definedName>
    <definedName name="Swvu.summary." localSheetId="9" hidden="1">#REF!</definedName>
    <definedName name="Swvu.summary." localSheetId="11" hidden="1">#REF!</definedName>
    <definedName name="Swvu.summary." localSheetId="13" hidden="1">#REF!</definedName>
    <definedName name="Swvu.summary." localSheetId="15" hidden="1">#REF!</definedName>
    <definedName name="Swvu.summary." localSheetId="2" hidden="1">#REF!</definedName>
    <definedName name="Swvu.summary." hidden="1">#REF!</definedName>
    <definedName name="SXXX">'[3]10'!$F$71:$F$122</definedName>
    <definedName name="THAT" localSheetId="3">[1]DCF!$CB$3:$CC$88</definedName>
    <definedName name="THAT" localSheetId="5">[1]DCF!$CB$3:$CC$88</definedName>
    <definedName name="THAT" localSheetId="7">[1]DCF!$CB$3:$CC$88</definedName>
    <definedName name="THAT" localSheetId="9">[1]DCF!$CB$3:$CC$88</definedName>
    <definedName name="THAT" localSheetId="11">[1]DCF!$CB$3:$CC$88</definedName>
    <definedName name="THAT" localSheetId="13">[1]DCF!$CB$3:$CC$88</definedName>
    <definedName name="THAT" localSheetId="15">[1]DCF!$CB$3:$CC$88</definedName>
    <definedName name="THAT" localSheetId="0">[1]DCF!$CB$3:$CC$88</definedName>
    <definedName name="THAT" localSheetId="1">[1]DCF!$CB$3:$CC$88</definedName>
    <definedName name="THAT" localSheetId="2">[1]DCF!$CB$3:$CC$88</definedName>
    <definedName name="THAT">[2]DCF!$CB$3:$CC$88</definedName>
    <definedName name="THIS" localSheetId="3">[1]DCF!$CB$3:$CB$90</definedName>
    <definedName name="THIS" localSheetId="5">[1]DCF!$CB$3:$CB$90</definedName>
    <definedName name="THIS" localSheetId="7">[1]DCF!$CB$3:$CB$90</definedName>
    <definedName name="THIS" localSheetId="9">[1]DCF!$CB$3:$CB$90</definedName>
    <definedName name="THIS" localSheetId="11">[1]DCF!$CB$3:$CB$90</definedName>
    <definedName name="THIS" localSheetId="13">[1]DCF!$CB$3:$CB$90</definedName>
    <definedName name="THIS" localSheetId="15">[1]DCF!$CB$3:$CB$90</definedName>
    <definedName name="THIS" localSheetId="0">[1]DCF!$CB$3:$CB$90</definedName>
    <definedName name="THIS" localSheetId="1">[1]DCF!$CB$3:$CB$90</definedName>
    <definedName name="THIS" localSheetId="2">[1]DCF!$CB$3:$CB$90</definedName>
    <definedName name="THIS">[2]DCF!$CB$3:$CB$90</definedName>
    <definedName name="TRANSFER" localSheetId="3">#REF!</definedName>
    <definedName name="TRANSFER" localSheetId="5">#REF!</definedName>
    <definedName name="TRANSFER" localSheetId="7">#REF!</definedName>
    <definedName name="TRANSFER" localSheetId="9">#REF!</definedName>
    <definedName name="TRANSFER" localSheetId="11">#REF!</definedName>
    <definedName name="TRANSFER" localSheetId="13">#REF!</definedName>
    <definedName name="TRANSFER" localSheetId="15">#REF!</definedName>
    <definedName name="TRANSFER" localSheetId="2">#REF!</definedName>
    <definedName name="TRANSFER">#REF!</definedName>
    <definedName name="UNIT_1" localSheetId="3">#REF!</definedName>
    <definedName name="UNIT_1" localSheetId="5">#REF!</definedName>
    <definedName name="UNIT_1" localSheetId="7">#REF!</definedName>
    <definedName name="UNIT_1" localSheetId="9">#REF!</definedName>
    <definedName name="UNIT_1" localSheetId="11">#REF!</definedName>
    <definedName name="UNIT_1" localSheetId="13">#REF!</definedName>
    <definedName name="UNIT_1" localSheetId="15">#REF!</definedName>
    <definedName name="UNIT_1" localSheetId="2">#REF!</definedName>
    <definedName name="UNIT_1">#REF!</definedName>
    <definedName name="UNIT_2" localSheetId="3">#REF!</definedName>
    <definedName name="UNIT_2" localSheetId="5">#REF!</definedName>
    <definedName name="UNIT_2" localSheetId="7">#REF!</definedName>
    <definedName name="UNIT_2" localSheetId="9">#REF!</definedName>
    <definedName name="UNIT_2" localSheetId="11">#REF!</definedName>
    <definedName name="UNIT_2" localSheetId="13">#REF!</definedName>
    <definedName name="UNIT_2" localSheetId="15">#REF!</definedName>
    <definedName name="UNIT_2" localSheetId="2">#REF!</definedName>
    <definedName name="UNIT_2">#REF!</definedName>
    <definedName name="UNIT_3" localSheetId="3">#REF!</definedName>
    <definedName name="UNIT_3" localSheetId="5">#REF!</definedName>
    <definedName name="UNIT_3" localSheetId="7">#REF!</definedName>
    <definedName name="UNIT_3" localSheetId="9">#REF!</definedName>
    <definedName name="UNIT_3" localSheetId="11">#REF!</definedName>
    <definedName name="UNIT_3" localSheetId="13">#REF!</definedName>
    <definedName name="UNIT_3" localSheetId="15">#REF!</definedName>
    <definedName name="UNIT_3" localSheetId="2">#REF!</definedName>
    <definedName name="UNIT_3">#REF!</definedName>
    <definedName name="UNIT_4" localSheetId="3">#REF!</definedName>
    <definedName name="UNIT_4" localSheetId="5">#REF!</definedName>
    <definedName name="UNIT_4" localSheetId="7">#REF!</definedName>
    <definedName name="UNIT_4" localSheetId="9">#REF!</definedName>
    <definedName name="UNIT_4" localSheetId="11">#REF!</definedName>
    <definedName name="UNIT_4" localSheetId="13">#REF!</definedName>
    <definedName name="UNIT_4" localSheetId="15">#REF!</definedName>
    <definedName name="UNIT_4" localSheetId="2">#REF!</definedName>
    <definedName name="UNIT_4">#REF!</definedName>
    <definedName name="UNIT_7" localSheetId="3">#REF!</definedName>
    <definedName name="UNIT_7" localSheetId="5">#REF!</definedName>
    <definedName name="UNIT_7" localSheetId="7">#REF!</definedName>
    <definedName name="UNIT_7" localSheetId="9">#REF!</definedName>
    <definedName name="UNIT_7" localSheetId="11">#REF!</definedName>
    <definedName name="UNIT_7" localSheetId="13">#REF!</definedName>
    <definedName name="UNIT_7" localSheetId="15">#REF!</definedName>
    <definedName name="UNIT_7" localSheetId="2">#REF!</definedName>
    <definedName name="UNIT_7">#REF!</definedName>
    <definedName name="UNIT_8" localSheetId="3">#REF!</definedName>
    <definedName name="UNIT_8" localSheetId="5">#REF!</definedName>
    <definedName name="UNIT_8" localSheetId="7">#REF!</definedName>
    <definedName name="UNIT_8" localSheetId="9">#REF!</definedName>
    <definedName name="UNIT_8" localSheetId="11">#REF!</definedName>
    <definedName name="UNIT_8" localSheetId="13">#REF!</definedName>
    <definedName name="UNIT_8" localSheetId="15">#REF!</definedName>
    <definedName name="UNIT_8" localSheetId="2">#REF!</definedName>
    <definedName name="UNIT_8">#REF!</definedName>
    <definedName name="unprot4" localSheetId="3">#N/A</definedName>
    <definedName name="unprot4" localSheetId="5">#N/A</definedName>
    <definedName name="unprot4" localSheetId="7">#N/A</definedName>
    <definedName name="unprot4" localSheetId="9">#N/A</definedName>
    <definedName name="unprot4" localSheetId="11">#N/A</definedName>
    <definedName name="unprot4" localSheetId="13">#N/A</definedName>
    <definedName name="unprot4" localSheetId="15">#N/A</definedName>
    <definedName name="unprot4" localSheetId="0">#N/A</definedName>
    <definedName name="unprot4" localSheetId="1">#N/A</definedName>
    <definedName name="unprot4" localSheetId="2">#N/A</definedName>
    <definedName name="unprot4">[8]!unprot4</definedName>
    <definedName name="update2" localSheetId="3">#N/A</definedName>
    <definedName name="update2" localSheetId="5">#N/A</definedName>
    <definedName name="update2" localSheetId="7">#N/A</definedName>
    <definedName name="update2" localSheetId="9">#N/A</definedName>
    <definedName name="update2" localSheetId="11">#N/A</definedName>
    <definedName name="update2" localSheetId="13">#N/A</definedName>
    <definedName name="update2" localSheetId="15">#N/A</definedName>
    <definedName name="update2" localSheetId="0">#N/A</definedName>
    <definedName name="update2" localSheetId="1">#N/A</definedName>
    <definedName name="update2" localSheetId="2">#N/A</definedName>
    <definedName name="update2">[8]!update2</definedName>
    <definedName name="USD_Rate" localSheetId="3">#REF!</definedName>
    <definedName name="USD_Rate" localSheetId="5">#REF!</definedName>
    <definedName name="USD_Rate" localSheetId="7">#REF!</definedName>
    <definedName name="USD_Rate" localSheetId="9">#REF!</definedName>
    <definedName name="USD_Rate" localSheetId="11">#REF!</definedName>
    <definedName name="USD_Rate" localSheetId="13">#REF!</definedName>
    <definedName name="USD_Rate" localSheetId="15">#REF!</definedName>
    <definedName name="USD_Rate" localSheetId="2">#REF!</definedName>
    <definedName name="USD_Rate">#REF!</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4"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6"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4"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6"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4"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6"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YTD_Cash_In">OFFSET([18]CashFlow_Data!$J$9,0,0,COUNTIF([18]CashFlow_Data!$B$9:$B$68,"&gt;3000"),1)</definedName>
    <definedName name="YTD_Cash_Out">OFFSET([18]CashFlow_Data!$E$9,0,0,COUNTIF([18]CashFlow_Data!$B$9:$B$68,"&gt;3000"),1)</definedName>
    <definedName name="Z_07E28E77_F6FA_11D1_8C51_444553540000_.wvu.Cols" localSheetId="3" hidden="1">#REF!,#REF!</definedName>
    <definedName name="Z_07E28E77_F6FA_11D1_8C51_444553540000_.wvu.Cols" localSheetId="5" hidden="1">#REF!,#REF!</definedName>
    <definedName name="Z_07E28E77_F6FA_11D1_8C51_444553540000_.wvu.Cols" localSheetId="7" hidden="1">#REF!,#REF!</definedName>
    <definedName name="Z_07E28E77_F6FA_11D1_8C51_444553540000_.wvu.Cols" localSheetId="9" hidden="1">#REF!,#REF!</definedName>
    <definedName name="Z_07E28E77_F6FA_11D1_8C51_444553540000_.wvu.Cols" localSheetId="11" hidden="1">#REF!,#REF!</definedName>
    <definedName name="Z_07E28E77_F6FA_11D1_8C51_444553540000_.wvu.Cols" localSheetId="13" hidden="1">#REF!,#REF!</definedName>
    <definedName name="Z_07E28E77_F6FA_11D1_8C51_444553540000_.wvu.Cols" localSheetId="15" hidden="1">#REF!,#REF!</definedName>
    <definedName name="Z_07E28E77_F6FA_11D1_8C51_444553540000_.wvu.Cols" localSheetId="2" hidden="1">#REF!,#REF!</definedName>
    <definedName name="Z_07E28E77_F6FA_11D1_8C51_444553540000_.wvu.Cols" hidden="1">#REF!,#REF!</definedName>
    <definedName name="Z_07E28E80_F6FA_11D1_8C51_444553540000_.wvu.Cols" localSheetId="3" hidden="1">#REF!,#REF!</definedName>
    <definedName name="Z_07E28E80_F6FA_11D1_8C51_444553540000_.wvu.Cols" localSheetId="5" hidden="1">#REF!,#REF!</definedName>
    <definedName name="Z_07E28E80_F6FA_11D1_8C51_444553540000_.wvu.Cols" localSheetId="7" hidden="1">#REF!,#REF!</definedName>
    <definedName name="Z_07E28E80_F6FA_11D1_8C51_444553540000_.wvu.Cols" localSheetId="9" hidden="1">#REF!,#REF!</definedName>
    <definedName name="Z_07E28E80_F6FA_11D1_8C51_444553540000_.wvu.Cols" localSheetId="11" hidden="1">#REF!,#REF!</definedName>
    <definedName name="Z_07E28E80_F6FA_11D1_8C51_444553540000_.wvu.Cols" localSheetId="13" hidden="1">#REF!,#REF!</definedName>
    <definedName name="Z_07E28E80_F6FA_11D1_8C51_444553540000_.wvu.Cols" localSheetId="15" hidden="1">#REF!,#REF!</definedName>
    <definedName name="Z_07E28E80_F6FA_11D1_8C51_444553540000_.wvu.Cols" localSheetId="2" hidden="1">#REF!,#REF!</definedName>
    <definedName name="Z_07E28E80_F6FA_11D1_8C51_444553540000_.wvu.Cols" hidden="1">#REF!,#REF!</definedName>
    <definedName name="Z_07E28E85_F6FA_11D1_8C51_444553540000_.wvu.Cols" localSheetId="3" hidden="1">#REF!</definedName>
    <definedName name="Z_07E28E85_F6FA_11D1_8C51_444553540000_.wvu.Cols" localSheetId="5" hidden="1">#REF!</definedName>
    <definedName name="Z_07E28E85_F6FA_11D1_8C51_444553540000_.wvu.Cols" localSheetId="7" hidden="1">#REF!</definedName>
    <definedName name="Z_07E28E85_F6FA_11D1_8C51_444553540000_.wvu.Cols" localSheetId="9" hidden="1">#REF!</definedName>
    <definedName name="Z_07E28E85_F6FA_11D1_8C51_444553540000_.wvu.Cols" localSheetId="11" hidden="1">#REF!</definedName>
    <definedName name="Z_07E28E85_F6FA_11D1_8C51_444553540000_.wvu.Cols" localSheetId="13" hidden="1">#REF!</definedName>
    <definedName name="Z_07E28E85_F6FA_11D1_8C51_444553540000_.wvu.Cols" localSheetId="15" hidden="1">#REF!</definedName>
    <definedName name="Z_07E28E85_F6FA_11D1_8C51_444553540000_.wvu.Cols" localSheetId="2" hidden="1">#REF!</definedName>
    <definedName name="Z_07E28E85_F6FA_11D1_8C51_444553540000_.wvu.Cols" hidden="1">#REF!</definedName>
    <definedName name="Z_0F778F74_F6F1_11D1_8C51_444553540000_.wvu.Cols" localSheetId="3" hidden="1">#REF!,#REF!</definedName>
    <definedName name="Z_0F778F74_F6F1_11D1_8C51_444553540000_.wvu.Cols" localSheetId="5" hidden="1">#REF!,#REF!</definedName>
    <definedName name="Z_0F778F74_F6F1_11D1_8C51_444553540000_.wvu.Cols" localSheetId="7" hidden="1">#REF!,#REF!</definedName>
    <definedName name="Z_0F778F74_F6F1_11D1_8C51_444553540000_.wvu.Cols" localSheetId="9" hidden="1">#REF!,#REF!</definedName>
    <definedName name="Z_0F778F74_F6F1_11D1_8C51_444553540000_.wvu.Cols" localSheetId="11" hidden="1">#REF!,#REF!</definedName>
    <definedName name="Z_0F778F74_F6F1_11D1_8C51_444553540000_.wvu.Cols" localSheetId="13" hidden="1">#REF!,#REF!</definedName>
    <definedName name="Z_0F778F74_F6F1_11D1_8C51_444553540000_.wvu.Cols" localSheetId="15" hidden="1">#REF!,#REF!</definedName>
    <definedName name="Z_0F778F74_F6F1_11D1_8C51_444553540000_.wvu.Cols" localSheetId="2" hidden="1">#REF!,#REF!</definedName>
    <definedName name="Z_0F778F74_F6F1_11D1_8C51_444553540000_.wvu.Cols" hidden="1">#REF!,#REF!</definedName>
    <definedName name="Z_0F778F7D_F6F1_11D1_8C51_444553540000_.wvu.Cols" localSheetId="3" hidden="1">#REF!,#REF!</definedName>
    <definedName name="Z_0F778F7D_F6F1_11D1_8C51_444553540000_.wvu.Cols" localSheetId="5" hidden="1">#REF!,#REF!</definedName>
    <definedName name="Z_0F778F7D_F6F1_11D1_8C51_444553540000_.wvu.Cols" localSheetId="7" hidden="1">#REF!,#REF!</definedName>
    <definedName name="Z_0F778F7D_F6F1_11D1_8C51_444553540000_.wvu.Cols" localSheetId="9" hidden="1">#REF!,#REF!</definedName>
    <definedName name="Z_0F778F7D_F6F1_11D1_8C51_444553540000_.wvu.Cols" localSheetId="11" hidden="1">#REF!,#REF!</definedName>
    <definedName name="Z_0F778F7D_F6F1_11D1_8C51_444553540000_.wvu.Cols" localSheetId="13" hidden="1">#REF!,#REF!</definedName>
    <definedName name="Z_0F778F7D_F6F1_11D1_8C51_444553540000_.wvu.Cols" localSheetId="15" hidden="1">#REF!,#REF!</definedName>
    <definedName name="Z_0F778F7D_F6F1_11D1_8C51_444553540000_.wvu.Cols" localSheetId="2" hidden="1">#REF!,#REF!</definedName>
    <definedName name="Z_0F778F7D_F6F1_11D1_8C51_444553540000_.wvu.Cols" hidden="1">#REF!,#REF!</definedName>
    <definedName name="Z_0F778F82_F6F1_11D1_8C51_444553540000_.wvu.Cols" localSheetId="3" hidden="1">#REF!</definedName>
    <definedName name="Z_0F778F82_F6F1_11D1_8C51_444553540000_.wvu.Cols" localSheetId="5" hidden="1">#REF!</definedName>
    <definedName name="Z_0F778F82_F6F1_11D1_8C51_444553540000_.wvu.Cols" localSheetId="7" hidden="1">#REF!</definedName>
    <definedName name="Z_0F778F82_F6F1_11D1_8C51_444553540000_.wvu.Cols" localSheetId="9" hidden="1">#REF!</definedName>
    <definedName name="Z_0F778F82_F6F1_11D1_8C51_444553540000_.wvu.Cols" localSheetId="11" hidden="1">#REF!</definedName>
    <definedName name="Z_0F778F82_F6F1_11D1_8C51_444553540000_.wvu.Cols" localSheetId="13" hidden="1">#REF!</definedName>
    <definedName name="Z_0F778F82_F6F1_11D1_8C51_444553540000_.wvu.Cols" localSheetId="15" hidden="1">#REF!</definedName>
    <definedName name="Z_0F778F82_F6F1_11D1_8C51_444553540000_.wvu.Cols" localSheetId="2" hidden="1">#REF!</definedName>
    <definedName name="Z_0F778F82_F6F1_11D1_8C51_444553540000_.wvu.Cols" hidden="1">#REF!</definedName>
    <definedName name="Z_1BB37995_F9EC_11D1_8C51_444553540000_.wvu.Cols" localSheetId="3" hidden="1">#REF!,#REF!</definedName>
    <definedName name="Z_1BB37995_F9EC_11D1_8C51_444553540000_.wvu.Cols" localSheetId="5" hidden="1">#REF!,#REF!</definedName>
    <definedName name="Z_1BB37995_F9EC_11D1_8C51_444553540000_.wvu.Cols" localSheetId="7" hidden="1">#REF!,#REF!</definedName>
    <definedName name="Z_1BB37995_F9EC_11D1_8C51_444553540000_.wvu.Cols" localSheetId="9" hidden="1">#REF!,#REF!</definedName>
    <definedName name="Z_1BB37995_F9EC_11D1_8C51_444553540000_.wvu.Cols" localSheetId="11" hidden="1">#REF!,#REF!</definedName>
    <definedName name="Z_1BB37995_F9EC_11D1_8C51_444553540000_.wvu.Cols" localSheetId="13" hidden="1">#REF!,#REF!</definedName>
    <definedName name="Z_1BB37995_F9EC_11D1_8C51_444553540000_.wvu.Cols" localSheetId="15" hidden="1">#REF!,#REF!</definedName>
    <definedName name="Z_1BB37995_F9EC_11D1_8C51_444553540000_.wvu.Cols" localSheetId="2" hidden="1">#REF!,#REF!</definedName>
    <definedName name="Z_1BB37995_F9EC_11D1_8C51_444553540000_.wvu.Cols" hidden="1">#REF!,#REF!</definedName>
    <definedName name="Z_1BB3799E_F9EC_11D1_8C51_444553540000_.wvu.Cols" localSheetId="3" hidden="1">#REF!,#REF!</definedName>
    <definedName name="Z_1BB3799E_F9EC_11D1_8C51_444553540000_.wvu.Cols" localSheetId="5" hidden="1">#REF!,#REF!</definedName>
    <definedName name="Z_1BB3799E_F9EC_11D1_8C51_444553540000_.wvu.Cols" localSheetId="7" hidden="1">#REF!,#REF!</definedName>
    <definedName name="Z_1BB3799E_F9EC_11D1_8C51_444553540000_.wvu.Cols" localSheetId="9" hidden="1">#REF!,#REF!</definedName>
    <definedName name="Z_1BB3799E_F9EC_11D1_8C51_444553540000_.wvu.Cols" localSheetId="11" hidden="1">#REF!,#REF!</definedName>
    <definedName name="Z_1BB3799E_F9EC_11D1_8C51_444553540000_.wvu.Cols" localSheetId="13" hidden="1">#REF!,#REF!</definedName>
    <definedName name="Z_1BB3799E_F9EC_11D1_8C51_444553540000_.wvu.Cols" localSheetId="15" hidden="1">#REF!,#REF!</definedName>
    <definedName name="Z_1BB3799E_F9EC_11D1_8C51_444553540000_.wvu.Cols" localSheetId="2" hidden="1">#REF!,#REF!</definedName>
    <definedName name="Z_1BB3799E_F9EC_11D1_8C51_444553540000_.wvu.Cols" hidden="1">#REF!,#REF!</definedName>
    <definedName name="Z_1BB379A3_F9EC_11D1_8C51_444553540000_.wvu.Cols" localSheetId="3" hidden="1">#REF!</definedName>
    <definedName name="Z_1BB379A3_F9EC_11D1_8C51_444553540000_.wvu.Cols" localSheetId="5" hidden="1">#REF!</definedName>
    <definedName name="Z_1BB379A3_F9EC_11D1_8C51_444553540000_.wvu.Cols" localSheetId="7" hidden="1">#REF!</definedName>
    <definedName name="Z_1BB379A3_F9EC_11D1_8C51_444553540000_.wvu.Cols" localSheetId="9" hidden="1">#REF!</definedName>
    <definedName name="Z_1BB379A3_F9EC_11D1_8C51_444553540000_.wvu.Cols" localSheetId="11" hidden="1">#REF!</definedName>
    <definedName name="Z_1BB379A3_F9EC_11D1_8C51_444553540000_.wvu.Cols" localSheetId="13" hidden="1">#REF!</definedName>
    <definedName name="Z_1BB379A3_F9EC_11D1_8C51_444553540000_.wvu.Cols" localSheetId="15" hidden="1">#REF!</definedName>
    <definedName name="Z_1BB379A3_F9EC_11D1_8C51_444553540000_.wvu.Cols" localSheetId="2" hidden="1">#REF!</definedName>
    <definedName name="Z_1BB379A3_F9EC_11D1_8C51_444553540000_.wvu.Cols" hidden="1">#REF!</definedName>
    <definedName name="Z_1C8D1AB5_F70D_11D1_8C51_444553540000_.wvu.Cols" localSheetId="3" hidden="1">#REF!,#REF!</definedName>
    <definedName name="Z_1C8D1AB5_F70D_11D1_8C51_444553540000_.wvu.Cols" localSheetId="5" hidden="1">#REF!,#REF!</definedName>
    <definedName name="Z_1C8D1AB5_F70D_11D1_8C51_444553540000_.wvu.Cols" localSheetId="7" hidden="1">#REF!,#REF!</definedName>
    <definedName name="Z_1C8D1AB5_F70D_11D1_8C51_444553540000_.wvu.Cols" localSheetId="9" hidden="1">#REF!,#REF!</definedName>
    <definedName name="Z_1C8D1AB5_F70D_11D1_8C51_444553540000_.wvu.Cols" localSheetId="11" hidden="1">#REF!,#REF!</definedName>
    <definedName name="Z_1C8D1AB5_F70D_11D1_8C51_444553540000_.wvu.Cols" localSheetId="13" hidden="1">#REF!,#REF!</definedName>
    <definedName name="Z_1C8D1AB5_F70D_11D1_8C51_444553540000_.wvu.Cols" localSheetId="15" hidden="1">#REF!,#REF!</definedName>
    <definedName name="Z_1C8D1AB5_F70D_11D1_8C51_444553540000_.wvu.Cols" localSheetId="2" hidden="1">#REF!,#REF!</definedName>
    <definedName name="Z_1C8D1AB5_F70D_11D1_8C51_444553540000_.wvu.Cols" hidden="1">#REF!,#REF!</definedName>
    <definedName name="Z_1C8D1ABE_F70D_11D1_8C51_444553540000_.wvu.Cols" localSheetId="3" hidden="1">#REF!,#REF!</definedName>
    <definedName name="Z_1C8D1ABE_F70D_11D1_8C51_444553540000_.wvu.Cols" localSheetId="5" hidden="1">#REF!,#REF!</definedName>
    <definedName name="Z_1C8D1ABE_F70D_11D1_8C51_444553540000_.wvu.Cols" localSheetId="7" hidden="1">#REF!,#REF!</definedName>
    <definedName name="Z_1C8D1ABE_F70D_11D1_8C51_444553540000_.wvu.Cols" localSheetId="9" hidden="1">#REF!,#REF!</definedName>
    <definedName name="Z_1C8D1ABE_F70D_11D1_8C51_444553540000_.wvu.Cols" localSheetId="11" hidden="1">#REF!,#REF!</definedName>
    <definedName name="Z_1C8D1ABE_F70D_11D1_8C51_444553540000_.wvu.Cols" localSheetId="13" hidden="1">#REF!,#REF!</definedName>
    <definedName name="Z_1C8D1ABE_F70D_11D1_8C51_444553540000_.wvu.Cols" localSheetId="15" hidden="1">#REF!,#REF!</definedName>
    <definedName name="Z_1C8D1ABE_F70D_11D1_8C51_444553540000_.wvu.Cols" localSheetId="2" hidden="1">#REF!,#REF!</definedName>
    <definedName name="Z_1C8D1ABE_F70D_11D1_8C51_444553540000_.wvu.Cols" hidden="1">#REF!,#REF!</definedName>
    <definedName name="Z_1C8D1AC3_F70D_11D1_8C51_444553540000_.wvu.Cols" localSheetId="3" hidden="1">#REF!</definedName>
    <definedName name="Z_1C8D1AC3_F70D_11D1_8C51_444553540000_.wvu.Cols" localSheetId="5" hidden="1">#REF!</definedName>
    <definedName name="Z_1C8D1AC3_F70D_11D1_8C51_444553540000_.wvu.Cols" localSheetId="7" hidden="1">#REF!</definedName>
    <definedName name="Z_1C8D1AC3_F70D_11D1_8C51_444553540000_.wvu.Cols" localSheetId="9" hidden="1">#REF!</definedName>
    <definedName name="Z_1C8D1AC3_F70D_11D1_8C51_444553540000_.wvu.Cols" localSheetId="11" hidden="1">#REF!</definedName>
    <definedName name="Z_1C8D1AC3_F70D_11D1_8C51_444553540000_.wvu.Cols" localSheetId="13" hidden="1">#REF!</definedName>
    <definedName name="Z_1C8D1AC3_F70D_11D1_8C51_444553540000_.wvu.Cols" localSheetId="15" hidden="1">#REF!</definedName>
    <definedName name="Z_1C8D1AC3_F70D_11D1_8C51_444553540000_.wvu.Cols" localSheetId="2" hidden="1">#REF!</definedName>
    <definedName name="Z_1C8D1AC3_F70D_11D1_8C51_444553540000_.wvu.Cols" hidden="1">#REF!</definedName>
    <definedName name="Z_201040E3_EFFE_11D1_A0B0_00A0246C5A5D_.wvu.Cols" localSheetId="3" hidden="1">#REF!,#REF!</definedName>
    <definedName name="Z_201040E3_EFFE_11D1_A0B0_00A0246C5A5D_.wvu.Cols" localSheetId="5" hidden="1">#REF!,#REF!</definedName>
    <definedName name="Z_201040E3_EFFE_11D1_A0B0_00A0246C5A5D_.wvu.Cols" localSheetId="7" hidden="1">#REF!,#REF!</definedName>
    <definedName name="Z_201040E3_EFFE_11D1_A0B0_00A0246C5A5D_.wvu.Cols" localSheetId="9" hidden="1">#REF!,#REF!</definedName>
    <definedName name="Z_201040E3_EFFE_11D1_A0B0_00A0246C5A5D_.wvu.Cols" localSheetId="11" hidden="1">#REF!,#REF!</definedName>
    <definedName name="Z_201040E3_EFFE_11D1_A0B0_00A0246C5A5D_.wvu.Cols" localSheetId="13" hidden="1">#REF!,#REF!</definedName>
    <definedName name="Z_201040E3_EFFE_11D1_A0B0_00A0246C5A5D_.wvu.Cols" localSheetId="15" hidden="1">#REF!,#REF!</definedName>
    <definedName name="Z_201040E3_EFFE_11D1_A0B0_00A0246C5A5D_.wvu.Cols" localSheetId="2" hidden="1">#REF!,#REF!</definedName>
    <definedName name="Z_201040E3_EFFE_11D1_A0B0_00A0246C5A5D_.wvu.Cols" hidden="1">#REF!,#REF!</definedName>
    <definedName name="Z_201040EC_EFFE_11D1_A0B0_00A0246C5A5D_.wvu.Cols" localSheetId="3" hidden="1">#REF!,#REF!</definedName>
    <definedName name="Z_201040EC_EFFE_11D1_A0B0_00A0246C5A5D_.wvu.Cols" localSheetId="5" hidden="1">#REF!,#REF!</definedName>
    <definedName name="Z_201040EC_EFFE_11D1_A0B0_00A0246C5A5D_.wvu.Cols" localSheetId="7" hidden="1">#REF!,#REF!</definedName>
    <definedName name="Z_201040EC_EFFE_11D1_A0B0_00A0246C5A5D_.wvu.Cols" localSheetId="9" hidden="1">#REF!,#REF!</definedName>
    <definedName name="Z_201040EC_EFFE_11D1_A0B0_00A0246C5A5D_.wvu.Cols" localSheetId="11" hidden="1">#REF!,#REF!</definedName>
    <definedName name="Z_201040EC_EFFE_11D1_A0B0_00A0246C5A5D_.wvu.Cols" localSheetId="13" hidden="1">#REF!,#REF!</definedName>
    <definedName name="Z_201040EC_EFFE_11D1_A0B0_00A0246C5A5D_.wvu.Cols" localSheetId="15" hidden="1">#REF!,#REF!</definedName>
    <definedName name="Z_201040EC_EFFE_11D1_A0B0_00A0246C5A5D_.wvu.Cols" localSheetId="2" hidden="1">#REF!,#REF!</definedName>
    <definedName name="Z_201040EC_EFFE_11D1_A0B0_00A0246C5A5D_.wvu.Cols" hidden="1">#REF!,#REF!</definedName>
    <definedName name="Z_201040F1_EFFE_11D1_A0B0_00A0246C5A5D_.wvu.Cols" localSheetId="3" hidden="1">#REF!</definedName>
    <definedName name="Z_201040F1_EFFE_11D1_A0B0_00A0246C5A5D_.wvu.Cols" localSheetId="5" hidden="1">#REF!</definedName>
    <definedName name="Z_201040F1_EFFE_11D1_A0B0_00A0246C5A5D_.wvu.Cols" localSheetId="7" hidden="1">#REF!</definedName>
    <definedName name="Z_201040F1_EFFE_11D1_A0B0_00A0246C5A5D_.wvu.Cols" localSheetId="9" hidden="1">#REF!</definedName>
    <definedName name="Z_201040F1_EFFE_11D1_A0B0_00A0246C5A5D_.wvu.Cols" localSheetId="11" hidden="1">#REF!</definedName>
    <definedName name="Z_201040F1_EFFE_11D1_A0B0_00A0246C5A5D_.wvu.Cols" localSheetId="13" hidden="1">#REF!</definedName>
    <definedName name="Z_201040F1_EFFE_11D1_A0B0_00A0246C5A5D_.wvu.Cols" localSheetId="15" hidden="1">#REF!</definedName>
    <definedName name="Z_201040F1_EFFE_11D1_A0B0_00A0246C5A5D_.wvu.Cols" localSheetId="2" hidden="1">#REF!</definedName>
    <definedName name="Z_201040F1_EFFE_11D1_A0B0_00A0246C5A5D_.wvu.Cols" hidden="1">#REF!</definedName>
    <definedName name="Z_2F9A8219_FAB3_11D1_8C51_444553540000_.wvu.Cols" localSheetId="3" hidden="1">#REF!,#REF!</definedName>
    <definedName name="Z_2F9A8219_FAB3_11D1_8C51_444553540000_.wvu.Cols" localSheetId="5" hidden="1">#REF!,#REF!</definedName>
    <definedName name="Z_2F9A8219_FAB3_11D1_8C51_444553540000_.wvu.Cols" localSheetId="7" hidden="1">#REF!,#REF!</definedName>
    <definedName name="Z_2F9A8219_FAB3_11D1_8C51_444553540000_.wvu.Cols" localSheetId="9" hidden="1">#REF!,#REF!</definedName>
    <definedName name="Z_2F9A8219_FAB3_11D1_8C51_444553540000_.wvu.Cols" localSheetId="11" hidden="1">#REF!,#REF!</definedName>
    <definedName name="Z_2F9A8219_FAB3_11D1_8C51_444553540000_.wvu.Cols" localSheetId="13" hidden="1">#REF!,#REF!</definedName>
    <definedName name="Z_2F9A8219_FAB3_11D1_8C51_444553540000_.wvu.Cols" localSheetId="15" hidden="1">#REF!,#REF!</definedName>
    <definedName name="Z_2F9A8219_FAB3_11D1_8C51_444553540000_.wvu.Cols" localSheetId="2" hidden="1">#REF!,#REF!</definedName>
    <definedName name="Z_2F9A8219_FAB3_11D1_8C51_444553540000_.wvu.Cols" hidden="1">#REF!,#REF!</definedName>
    <definedName name="Z_2F9A8222_FAB3_11D1_8C51_444553540000_.wvu.Cols" localSheetId="3" hidden="1">#REF!,#REF!</definedName>
    <definedName name="Z_2F9A8222_FAB3_11D1_8C51_444553540000_.wvu.Cols" localSheetId="5" hidden="1">#REF!,#REF!</definedName>
    <definedName name="Z_2F9A8222_FAB3_11D1_8C51_444553540000_.wvu.Cols" localSheetId="7" hidden="1">#REF!,#REF!</definedName>
    <definedName name="Z_2F9A8222_FAB3_11D1_8C51_444553540000_.wvu.Cols" localSheetId="9" hidden="1">#REF!,#REF!</definedName>
    <definedName name="Z_2F9A8222_FAB3_11D1_8C51_444553540000_.wvu.Cols" localSheetId="11" hidden="1">#REF!,#REF!</definedName>
    <definedName name="Z_2F9A8222_FAB3_11D1_8C51_444553540000_.wvu.Cols" localSheetId="13" hidden="1">#REF!,#REF!</definedName>
    <definedName name="Z_2F9A8222_FAB3_11D1_8C51_444553540000_.wvu.Cols" localSheetId="15" hidden="1">#REF!,#REF!</definedName>
    <definedName name="Z_2F9A8222_FAB3_11D1_8C51_444553540000_.wvu.Cols" localSheetId="2" hidden="1">#REF!,#REF!</definedName>
    <definedName name="Z_2F9A8222_FAB3_11D1_8C51_444553540000_.wvu.Cols" hidden="1">#REF!,#REF!</definedName>
    <definedName name="Z_2F9A8227_FAB3_11D1_8C51_444553540000_.wvu.Cols" localSheetId="3" hidden="1">#REF!</definedName>
    <definedName name="Z_2F9A8227_FAB3_11D1_8C51_444553540000_.wvu.Cols" localSheetId="5" hidden="1">#REF!</definedName>
    <definedName name="Z_2F9A8227_FAB3_11D1_8C51_444553540000_.wvu.Cols" localSheetId="7" hidden="1">#REF!</definedName>
    <definedName name="Z_2F9A8227_FAB3_11D1_8C51_444553540000_.wvu.Cols" localSheetId="9" hidden="1">#REF!</definedName>
    <definedName name="Z_2F9A8227_FAB3_11D1_8C51_444553540000_.wvu.Cols" localSheetId="11" hidden="1">#REF!</definedName>
    <definedName name="Z_2F9A8227_FAB3_11D1_8C51_444553540000_.wvu.Cols" localSheetId="13" hidden="1">#REF!</definedName>
    <definedName name="Z_2F9A8227_FAB3_11D1_8C51_444553540000_.wvu.Cols" localSheetId="15" hidden="1">#REF!</definedName>
    <definedName name="Z_2F9A8227_FAB3_11D1_8C51_444553540000_.wvu.Cols" localSheetId="2" hidden="1">#REF!</definedName>
    <definedName name="Z_2F9A8227_FAB3_11D1_8C51_444553540000_.wvu.Cols" hidden="1">#REF!</definedName>
    <definedName name="Z_36EC52B6_F657_11D1_8C51_444553540000_.wvu.Cols" localSheetId="3" hidden="1">#REF!,#REF!</definedName>
    <definedName name="Z_36EC52B6_F657_11D1_8C51_444553540000_.wvu.Cols" localSheetId="5" hidden="1">#REF!,#REF!</definedName>
    <definedName name="Z_36EC52B6_F657_11D1_8C51_444553540000_.wvu.Cols" localSheetId="7" hidden="1">#REF!,#REF!</definedName>
    <definedName name="Z_36EC52B6_F657_11D1_8C51_444553540000_.wvu.Cols" localSheetId="9" hidden="1">#REF!,#REF!</definedName>
    <definedName name="Z_36EC52B6_F657_11D1_8C51_444553540000_.wvu.Cols" localSheetId="11" hidden="1">#REF!,#REF!</definedName>
    <definedName name="Z_36EC52B6_F657_11D1_8C51_444553540000_.wvu.Cols" localSheetId="13" hidden="1">#REF!,#REF!</definedName>
    <definedName name="Z_36EC52B6_F657_11D1_8C51_444553540000_.wvu.Cols" localSheetId="15" hidden="1">#REF!,#REF!</definedName>
    <definedName name="Z_36EC52B6_F657_11D1_8C51_444553540000_.wvu.Cols" localSheetId="2" hidden="1">#REF!,#REF!</definedName>
    <definedName name="Z_36EC52B6_F657_11D1_8C51_444553540000_.wvu.Cols" hidden="1">#REF!,#REF!</definedName>
    <definedName name="Z_36EC52C0_F657_11D1_8C51_444553540000_.wvu.Cols" localSheetId="3" hidden="1">#REF!,#REF!</definedName>
    <definedName name="Z_36EC52C0_F657_11D1_8C51_444553540000_.wvu.Cols" localSheetId="5" hidden="1">#REF!,#REF!</definedName>
    <definedName name="Z_36EC52C0_F657_11D1_8C51_444553540000_.wvu.Cols" localSheetId="7" hidden="1">#REF!,#REF!</definedName>
    <definedName name="Z_36EC52C0_F657_11D1_8C51_444553540000_.wvu.Cols" localSheetId="9" hidden="1">#REF!,#REF!</definedName>
    <definedName name="Z_36EC52C0_F657_11D1_8C51_444553540000_.wvu.Cols" localSheetId="11" hidden="1">#REF!,#REF!</definedName>
    <definedName name="Z_36EC52C0_F657_11D1_8C51_444553540000_.wvu.Cols" localSheetId="13" hidden="1">#REF!,#REF!</definedName>
    <definedName name="Z_36EC52C0_F657_11D1_8C51_444553540000_.wvu.Cols" localSheetId="15" hidden="1">#REF!,#REF!</definedName>
    <definedName name="Z_36EC52C0_F657_11D1_8C51_444553540000_.wvu.Cols" localSheetId="2" hidden="1">#REF!,#REF!</definedName>
    <definedName name="Z_36EC52C0_F657_11D1_8C51_444553540000_.wvu.Cols" hidden="1">#REF!,#REF!</definedName>
    <definedName name="Z_36EC52C6_F657_11D1_8C51_444553540000_.wvu.Cols" localSheetId="3" hidden="1">#REF!</definedName>
    <definedName name="Z_36EC52C6_F657_11D1_8C51_444553540000_.wvu.Cols" localSheetId="5" hidden="1">#REF!</definedName>
    <definedName name="Z_36EC52C6_F657_11D1_8C51_444553540000_.wvu.Cols" localSheetId="7" hidden="1">#REF!</definedName>
    <definedName name="Z_36EC52C6_F657_11D1_8C51_444553540000_.wvu.Cols" localSheetId="9" hidden="1">#REF!</definedName>
    <definedName name="Z_36EC52C6_F657_11D1_8C51_444553540000_.wvu.Cols" localSheetId="11" hidden="1">#REF!</definedName>
    <definedName name="Z_36EC52C6_F657_11D1_8C51_444553540000_.wvu.Cols" localSheetId="13" hidden="1">#REF!</definedName>
    <definedName name="Z_36EC52C6_F657_11D1_8C51_444553540000_.wvu.Cols" localSheetId="15" hidden="1">#REF!</definedName>
    <definedName name="Z_36EC52C6_F657_11D1_8C51_444553540000_.wvu.Cols" localSheetId="2" hidden="1">#REF!</definedName>
    <definedName name="Z_36EC52C6_F657_11D1_8C51_444553540000_.wvu.Cols" hidden="1">#REF!</definedName>
    <definedName name="Z_42D42DD2_F3CA_11D1_8C51_444553540000_.wvu.Cols" localSheetId="3" hidden="1">#REF!,#REF!</definedName>
    <definedName name="Z_42D42DD2_F3CA_11D1_8C51_444553540000_.wvu.Cols" localSheetId="5" hidden="1">#REF!,#REF!</definedName>
    <definedName name="Z_42D42DD2_F3CA_11D1_8C51_444553540000_.wvu.Cols" localSheetId="7" hidden="1">#REF!,#REF!</definedName>
    <definedName name="Z_42D42DD2_F3CA_11D1_8C51_444553540000_.wvu.Cols" localSheetId="9" hidden="1">#REF!,#REF!</definedName>
    <definedName name="Z_42D42DD2_F3CA_11D1_8C51_444553540000_.wvu.Cols" localSheetId="11" hidden="1">#REF!,#REF!</definedName>
    <definedName name="Z_42D42DD2_F3CA_11D1_8C51_444553540000_.wvu.Cols" localSheetId="13" hidden="1">#REF!,#REF!</definedName>
    <definedName name="Z_42D42DD2_F3CA_11D1_8C51_444553540000_.wvu.Cols" localSheetId="15" hidden="1">#REF!,#REF!</definedName>
    <definedName name="Z_42D42DD2_F3CA_11D1_8C51_444553540000_.wvu.Cols" localSheetId="2" hidden="1">#REF!,#REF!</definedName>
    <definedName name="Z_42D42DD2_F3CA_11D1_8C51_444553540000_.wvu.Cols" hidden="1">#REF!,#REF!</definedName>
    <definedName name="Z_42D42DDB_F3CA_11D1_8C51_444553540000_.wvu.Cols" localSheetId="3" hidden="1">#REF!,#REF!</definedName>
    <definedName name="Z_42D42DDB_F3CA_11D1_8C51_444553540000_.wvu.Cols" localSheetId="5" hidden="1">#REF!,#REF!</definedName>
    <definedName name="Z_42D42DDB_F3CA_11D1_8C51_444553540000_.wvu.Cols" localSheetId="7" hidden="1">#REF!,#REF!</definedName>
    <definedName name="Z_42D42DDB_F3CA_11D1_8C51_444553540000_.wvu.Cols" localSheetId="9" hidden="1">#REF!,#REF!</definedName>
    <definedName name="Z_42D42DDB_F3CA_11D1_8C51_444553540000_.wvu.Cols" localSheetId="11" hidden="1">#REF!,#REF!</definedName>
    <definedName name="Z_42D42DDB_F3CA_11D1_8C51_444553540000_.wvu.Cols" localSheetId="13" hidden="1">#REF!,#REF!</definedName>
    <definedName name="Z_42D42DDB_F3CA_11D1_8C51_444553540000_.wvu.Cols" localSheetId="15" hidden="1">#REF!,#REF!</definedName>
    <definedName name="Z_42D42DDB_F3CA_11D1_8C51_444553540000_.wvu.Cols" localSheetId="2" hidden="1">#REF!,#REF!</definedName>
    <definedName name="Z_42D42DDB_F3CA_11D1_8C51_444553540000_.wvu.Cols" hidden="1">#REF!,#REF!</definedName>
    <definedName name="Z_42D42DE0_F3CA_11D1_8C51_444553540000_.wvu.Cols" localSheetId="3" hidden="1">#REF!</definedName>
    <definedName name="Z_42D42DE0_F3CA_11D1_8C51_444553540000_.wvu.Cols" localSheetId="5" hidden="1">#REF!</definedName>
    <definedName name="Z_42D42DE0_F3CA_11D1_8C51_444553540000_.wvu.Cols" localSheetId="7" hidden="1">#REF!</definedName>
    <definedName name="Z_42D42DE0_F3CA_11D1_8C51_444553540000_.wvu.Cols" localSheetId="9" hidden="1">#REF!</definedName>
    <definedName name="Z_42D42DE0_F3CA_11D1_8C51_444553540000_.wvu.Cols" localSheetId="11" hidden="1">#REF!</definedName>
    <definedName name="Z_42D42DE0_F3CA_11D1_8C51_444553540000_.wvu.Cols" localSheetId="13" hidden="1">#REF!</definedName>
    <definedName name="Z_42D42DE0_F3CA_11D1_8C51_444553540000_.wvu.Cols" localSheetId="15" hidden="1">#REF!</definedName>
    <definedName name="Z_42D42DE0_F3CA_11D1_8C51_444553540000_.wvu.Cols" localSheetId="2" hidden="1">#REF!</definedName>
    <definedName name="Z_42D42DE0_F3CA_11D1_8C51_444553540000_.wvu.Cols" hidden="1">#REF!</definedName>
    <definedName name="Z_5488E252_F3A7_11D1_8C51_444553540000_.wvu.Cols" localSheetId="3" hidden="1">#REF!,#REF!</definedName>
    <definedName name="Z_5488E252_F3A7_11D1_8C51_444553540000_.wvu.Cols" localSheetId="5" hidden="1">#REF!,#REF!</definedName>
    <definedName name="Z_5488E252_F3A7_11D1_8C51_444553540000_.wvu.Cols" localSheetId="7" hidden="1">#REF!,#REF!</definedName>
    <definedName name="Z_5488E252_F3A7_11D1_8C51_444553540000_.wvu.Cols" localSheetId="9" hidden="1">#REF!,#REF!</definedName>
    <definedName name="Z_5488E252_F3A7_11D1_8C51_444553540000_.wvu.Cols" localSheetId="11" hidden="1">#REF!,#REF!</definedName>
    <definedName name="Z_5488E252_F3A7_11D1_8C51_444553540000_.wvu.Cols" localSheetId="13" hidden="1">#REF!,#REF!</definedName>
    <definedName name="Z_5488E252_F3A7_11D1_8C51_444553540000_.wvu.Cols" localSheetId="15" hidden="1">#REF!,#REF!</definedName>
    <definedName name="Z_5488E252_F3A7_11D1_8C51_444553540000_.wvu.Cols" localSheetId="2" hidden="1">#REF!,#REF!</definedName>
    <definedName name="Z_5488E252_F3A7_11D1_8C51_444553540000_.wvu.Cols" hidden="1">#REF!,#REF!</definedName>
    <definedName name="Z_5488E25B_F3A7_11D1_8C51_444553540000_.wvu.Cols" localSheetId="3" hidden="1">#REF!,#REF!</definedName>
    <definedName name="Z_5488E25B_F3A7_11D1_8C51_444553540000_.wvu.Cols" localSheetId="5" hidden="1">#REF!,#REF!</definedName>
    <definedName name="Z_5488E25B_F3A7_11D1_8C51_444553540000_.wvu.Cols" localSheetId="7" hidden="1">#REF!,#REF!</definedName>
    <definedName name="Z_5488E25B_F3A7_11D1_8C51_444553540000_.wvu.Cols" localSheetId="9" hidden="1">#REF!,#REF!</definedName>
    <definedName name="Z_5488E25B_F3A7_11D1_8C51_444553540000_.wvu.Cols" localSheetId="11" hidden="1">#REF!,#REF!</definedName>
    <definedName name="Z_5488E25B_F3A7_11D1_8C51_444553540000_.wvu.Cols" localSheetId="13" hidden="1">#REF!,#REF!</definedName>
    <definedName name="Z_5488E25B_F3A7_11D1_8C51_444553540000_.wvu.Cols" localSheetId="15" hidden="1">#REF!,#REF!</definedName>
    <definedName name="Z_5488E25B_F3A7_11D1_8C51_444553540000_.wvu.Cols" localSheetId="2" hidden="1">#REF!,#REF!</definedName>
    <definedName name="Z_5488E25B_F3A7_11D1_8C51_444553540000_.wvu.Cols" hidden="1">#REF!,#REF!</definedName>
    <definedName name="Z_5488E260_F3A7_11D1_8C51_444553540000_.wvu.Cols" localSheetId="3" hidden="1">#REF!</definedName>
    <definedName name="Z_5488E260_F3A7_11D1_8C51_444553540000_.wvu.Cols" localSheetId="5" hidden="1">#REF!</definedName>
    <definedName name="Z_5488E260_F3A7_11D1_8C51_444553540000_.wvu.Cols" localSheetId="7" hidden="1">#REF!</definedName>
    <definedName name="Z_5488E260_F3A7_11D1_8C51_444553540000_.wvu.Cols" localSheetId="9" hidden="1">#REF!</definedName>
    <definedName name="Z_5488E260_F3A7_11D1_8C51_444553540000_.wvu.Cols" localSheetId="11" hidden="1">#REF!</definedName>
    <definedName name="Z_5488E260_F3A7_11D1_8C51_444553540000_.wvu.Cols" localSheetId="13" hidden="1">#REF!</definedName>
    <definedName name="Z_5488E260_F3A7_11D1_8C51_444553540000_.wvu.Cols" localSheetId="15" hidden="1">#REF!</definedName>
    <definedName name="Z_5488E260_F3A7_11D1_8C51_444553540000_.wvu.Cols" localSheetId="2" hidden="1">#REF!</definedName>
    <definedName name="Z_5488E260_F3A7_11D1_8C51_444553540000_.wvu.Cols" hidden="1">#REF!</definedName>
    <definedName name="Z_57011824_F624_11D1_8C51_444553540000_.wvu.Cols" localSheetId="3" hidden="1">#REF!,#REF!</definedName>
    <definedName name="Z_57011824_F624_11D1_8C51_444553540000_.wvu.Cols" localSheetId="5" hidden="1">#REF!,#REF!</definedName>
    <definedName name="Z_57011824_F624_11D1_8C51_444553540000_.wvu.Cols" localSheetId="7" hidden="1">#REF!,#REF!</definedName>
    <definedName name="Z_57011824_F624_11D1_8C51_444553540000_.wvu.Cols" localSheetId="9" hidden="1">#REF!,#REF!</definedName>
    <definedName name="Z_57011824_F624_11D1_8C51_444553540000_.wvu.Cols" localSheetId="11" hidden="1">#REF!,#REF!</definedName>
    <definedName name="Z_57011824_F624_11D1_8C51_444553540000_.wvu.Cols" localSheetId="13" hidden="1">#REF!,#REF!</definedName>
    <definedName name="Z_57011824_F624_11D1_8C51_444553540000_.wvu.Cols" localSheetId="15" hidden="1">#REF!,#REF!</definedName>
    <definedName name="Z_57011824_F624_11D1_8C51_444553540000_.wvu.Cols" localSheetId="2" hidden="1">#REF!,#REF!</definedName>
    <definedName name="Z_57011824_F624_11D1_8C51_444553540000_.wvu.Cols" hidden="1">#REF!,#REF!</definedName>
    <definedName name="Z_5701182E_F624_11D1_8C51_444553540000_.wvu.Cols" localSheetId="3" hidden="1">#REF!,#REF!</definedName>
    <definedName name="Z_5701182E_F624_11D1_8C51_444553540000_.wvu.Cols" localSheetId="5" hidden="1">#REF!,#REF!</definedName>
    <definedName name="Z_5701182E_F624_11D1_8C51_444553540000_.wvu.Cols" localSheetId="7" hidden="1">#REF!,#REF!</definedName>
    <definedName name="Z_5701182E_F624_11D1_8C51_444553540000_.wvu.Cols" localSheetId="9" hidden="1">#REF!,#REF!</definedName>
    <definedName name="Z_5701182E_F624_11D1_8C51_444553540000_.wvu.Cols" localSheetId="11" hidden="1">#REF!,#REF!</definedName>
    <definedName name="Z_5701182E_F624_11D1_8C51_444553540000_.wvu.Cols" localSheetId="13" hidden="1">#REF!,#REF!</definedName>
    <definedName name="Z_5701182E_F624_11D1_8C51_444553540000_.wvu.Cols" localSheetId="15" hidden="1">#REF!,#REF!</definedName>
    <definedName name="Z_5701182E_F624_11D1_8C51_444553540000_.wvu.Cols" localSheetId="2" hidden="1">#REF!,#REF!</definedName>
    <definedName name="Z_5701182E_F624_11D1_8C51_444553540000_.wvu.Cols" hidden="1">#REF!,#REF!</definedName>
    <definedName name="Z_57011834_F624_11D1_8C51_444553540000_.wvu.Cols" localSheetId="3" hidden="1">#REF!</definedName>
    <definedName name="Z_57011834_F624_11D1_8C51_444553540000_.wvu.Cols" localSheetId="5" hidden="1">#REF!</definedName>
    <definedName name="Z_57011834_F624_11D1_8C51_444553540000_.wvu.Cols" localSheetId="7" hidden="1">#REF!</definedName>
    <definedName name="Z_57011834_F624_11D1_8C51_444553540000_.wvu.Cols" localSheetId="9" hidden="1">#REF!</definedName>
    <definedName name="Z_57011834_F624_11D1_8C51_444553540000_.wvu.Cols" localSheetId="11" hidden="1">#REF!</definedName>
    <definedName name="Z_57011834_F624_11D1_8C51_444553540000_.wvu.Cols" localSheetId="13" hidden="1">#REF!</definedName>
    <definedName name="Z_57011834_F624_11D1_8C51_444553540000_.wvu.Cols" localSheetId="15" hidden="1">#REF!</definedName>
    <definedName name="Z_57011834_F624_11D1_8C51_444553540000_.wvu.Cols" localSheetId="2" hidden="1">#REF!</definedName>
    <definedName name="Z_57011834_F624_11D1_8C51_444553540000_.wvu.Cols" hidden="1">#REF!</definedName>
    <definedName name="Z_7C7048D6_F613_11D1_8C51_444553540000_.wvu.Cols" localSheetId="3" hidden="1">#REF!,#REF!</definedName>
    <definedName name="Z_7C7048D6_F613_11D1_8C51_444553540000_.wvu.Cols" localSheetId="5" hidden="1">#REF!,#REF!</definedName>
    <definedName name="Z_7C7048D6_F613_11D1_8C51_444553540000_.wvu.Cols" localSheetId="7" hidden="1">#REF!,#REF!</definedName>
    <definedName name="Z_7C7048D6_F613_11D1_8C51_444553540000_.wvu.Cols" localSheetId="9" hidden="1">#REF!,#REF!</definedName>
    <definedName name="Z_7C7048D6_F613_11D1_8C51_444553540000_.wvu.Cols" localSheetId="11" hidden="1">#REF!,#REF!</definedName>
    <definedName name="Z_7C7048D6_F613_11D1_8C51_444553540000_.wvu.Cols" localSheetId="13" hidden="1">#REF!,#REF!</definedName>
    <definedName name="Z_7C7048D6_F613_11D1_8C51_444553540000_.wvu.Cols" localSheetId="15" hidden="1">#REF!,#REF!</definedName>
    <definedName name="Z_7C7048D6_F613_11D1_8C51_444553540000_.wvu.Cols" localSheetId="2" hidden="1">#REF!,#REF!</definedName>
    <definedName name="Z_7C7048D6_F613_11D1_8C51_444553540000_.wvu.Cols" hidden="1">#REF!,#REF!</definedName>
    <definedName name="Z_7C7048E0_F613_11D1_8C51_444553540000_.wvu.Cols" localSheetId="3" hidden="1">#REF!,#REF!</definedName>
    <definedName name="Z_7C7048E0_F613_11D1_8C51_444553540000_.wvu.Cols" localSheetId="5" hidden="1">#REF!,#REF!</definedName>
    <definedName name="Z_7C7048E0_F613_11D1_8C51_444553540000_.wvu.Cols" localSheetId="7" hidden="1">#REF!,#REF!</definedName>
    <definedName name="Z_7C7048E0_F613_11D1_8C51_444553540000_.wvu.Cols" localSheetId="9" hidden="1">#REF!,#REF!</definedName>
    <definedName name="Z_7C7048E0_F613_11D1_8C51_444553540000_.wvu.Cols" localSheetId="11" hidden="1">#REF!,#REF!</definedName>
    <definedName name="Z_7C7048E0_F613_11D1_8C51_444553540000_.wvu.Cols" localSheetId="13" hidden="1">#REF!,#REF!</definedName>
    <definedName name="Z_7C7048E0_F613_11D1_8C51_444553540000_.wvu.Cols" localSheetId="15" hidden="1">#REF!,#REF!</definedName>
    <definedName name="Z_7C7048E0_F613_11D1_8C51_444553540000_.wvu.Cols" localSheetId="2" hidden="1">#REF!,#REF!</definedName>
    <definedName name="Z_7C7048E0_F613_11D1_8C51_444553540000_.wvu.Cols" hidden="1">#REF!,#REF!</definedName>
    <definedName name="Z_7C7048E6_F613_11D1_8C51_444553540000_.wvu.Cols" localSheetId="3" hidden="1">#REF!</definedName>
    <definedName name="Z_7C7048E6_F613_11D1_8C51_444553540000_.wvu.Cols" localSheetId="5" hidden="1">#REF!</definedName>
    <definedName name="Z_7C7048E6_F613_11D1_8C51_444553540000_.wvu.Cols" localSheetId="7" hidden="1">#REF!</definedName>
    <definedName name="Z_7C7048E6_F613_11D1_8C51_444553540000_.wvu.Cols" localSheetId="9" hidden="1">#REF!</definedName>
    <definedName name="Z_7C7048E6_F613_11D1_8C51_444553540000_.wvu.Cols" localSheetId="11" hidden="1">#REF!</definedName>
    <definedName name="Z_7C7048E6_F613_11D1_8C51_444553540000_.wvu.Cols" localSheetId="13" hidden="1">#REF!</definedName>
    <definedName name="Z_7C7048E6_F613_11D1_8C51_444553540000_.wvu.Cols" localSheetId="15" hidden="1">#REF!</definedName>
    <definedName name="Z_7C7048E6_F613_11D1_8C51_444553540000_.wvu.Cols" localSheetId="2" hidden="1">#REF!</definedName>
    <definedName name="Z_7C7048E6_F613_11D1_8C51_444553540000_.wvu.Cols" hidden="1">#REF!</definedName>
    <definedName name="Z_88CD029A_F928_11D1_8C51_444553540000_.wvu.Cols" localSheetId="3" hidden="1">#REF!,#REF!</definedName>
    <definedName name="Z_88CD029A_F928_11D1_8C51_444553540000_.wvu.Cols" localSheetId="5" hidden="1">#REF!,#REF!</definedName>
    <definedName name="Z_88CD029A_F928_11D1_8C51_444553540000_.wvu.Cols" localSheetId="7" hidden="1">#REF!,#REF!</definedName>
    <definedName name="Z_88CD029A_F928_11D1_8C51_444553540000_.wvu.Cols" localSheetId="9" hidden="1">#REF!,#REF!</definedName>
    <definedName name="Z_88CD029A_F928_11D1_8C51_444553540000_.wvu.Cols" localSheetId="11" hidden="1">#REF!,#REF!</definedName>
    <definedName name="Z_88CD029A_F928_11D1_8C51_444553540000_.wvu.Cols" localSheetId="13" hidden="1">#REF!,#REF!</definedName>
    <definedName name="Z_88CD029A_F928_11D1_8C51_444553540000_.wvu.Cols" localSheetId="15" hidden="1">#REF!,#REF!</definedName>
    <definedName name="Z_88CD029A_F928_11D1_8C51_444553540000_.wvu.Cols" localSheetId="2" hidden="1">#REF!,#REF!</definedName>
    <definedName name="Z_88CD029A_F928_11D1_8C51_444553540000_.wvu.Cols" hidden="1">#REF!,#REF!</definedName>
    <definedName name="Z_88CD02A3_F928_11D1_8C51_444553540000_.wvu.Cols" localSheetId="3" hidden="1">#REF!,#REF!</definedName>
    <definedName name="Z_88CD02A3_F928_11D1_8C51_444553540000_.wvu.Cols" localSheetId="5" hidden="1">#REF!,#REF!</definedName>
    <definedName name="Z_88CD02A3_F928_11D1_8C51_444553540000_.wvu.Cols" localSheetId="7" hidden="1">#REF!,#REF!</definedName>
    <definedName name="Z_88CD02A3_F928_11D1_8C51_444553540000_.wvu.Cols" localSheetId="9" hidden="1">#REF!,#REF!</definedName>
    <definedName name="Z_88CD02A3_F928_11D1_8C51_444553540000_.wvu.Cols" localSheetId="11" hidden="1">#REF!,#REF!</definedName>
    <definedName name="Z_88CD02A3_F928_11D1_8C51_444553540000_.wvu.Cols" localSheetId="13" hidden="1">#REF!,#REF!</definedName>
    <definedName name="Z_88CD02A3_F928_11D1_8C51_444553540000_.wvu.Cols" localSheetId="15" hidden="1">#REF!,#REF!</definedName>
    <definedName name="Z_88CD02A3_F928_11D1_8C51_444553540000_.wvu.Cols" localSheetId="2" hidden="1">#REF!,#REF!</definedName>
    <definedName name="Z_88CD02A3_F928_11D1_8C51_444553540000_.wvu.Cols" hidden="1">#REF!,#REF!</definedName>
    <definedName name="Z_88CD02A8_F928_11D1_8C51_444553540000_.wvu.Cols" localSheetId="3" hidden="1">#REF!</definedName>
    <definedName name="Z_88CD02A8_F928_11D1_8C51_444553540000_.wvu.Cols" localSheetId="5" hidden="1">#REF!</definedName>
    <definedName name="Z_88CD02A8_F928_11D1_8C51_444553540000_.wvu.Cols" localSheetId="7" hidden="1">#REF!</definedName>
    <definedName name="Z_88CD02A8_F928_11D1_8C51_444553540000_.wvu.Cols" localSheetId="9" hidden="1">#REF!</definedName>
    <definedName name="Z_88CD02A8_F928_11D1_8C51_444553540000_.wvu.Cols" localSheetId="11" hidden="1">#REF!</definedName>
    <definedName name="Z_88CD02A8_F928_11D1_8C51_444553540000_.wvu.Cols" localSheetId="13" hidden="1">#REF!</definedName>
    <definedName name="Z_88CD02A8_F928_11D1_8C51_444553540000_.wvu.Cols" localSheetId="15" hidden="1">#REF!</definedName>
    <definedName name="Z_88CD02A8_F928_11D1_8C51_444553540000_.wvu.Cols" localSheetId="2" hidden="1">#REF!</definedName>
    <definedName name="Z_88CD02A8_F928_11D1_8C51_444553540000_.wvu.Cols" hidden="1">#REF!</definedName>
    <definedName name="Z_96929736_F6C3_11D1_8C51_444553540000_.wvu.Cols" localSheetId="3" hidden="1">#REF!,#REF!</definedName>
    <definedName name="Z_96929736_F6C3_11D1_8C51_444553540000_.wvu.Cols" localSheetId="5" hidden="1">#REF!,#REF!</definedName>
    <definedName name="Z_96929736_F6C3_11D1_8C51_444553540000_.wvu.Cols" localSheetId="7" hidden="1">#REF!,#REF!</definedName>
    <definedName name="Z_96929736_F6C3_11D1_8C51_444553540000_.wvu.Cols" localSheetId="9" hidden="1">#REF!,#REF!</definedName>
    <definedName name="Z_96929736_F6C3_11D1_8C51_444553540000_.wvu.Cols" localSheetId="11" hidden="1">#REF!,#REF!</definedName>
    <definedName name="Z_96929736_F6C3_11D1_8C51_444553540000_.wvu.Cols" localSheetId="13" hidden="1">#REF!,#REF!</definedName>
    <definedName name="Z_96929736_F6C3_11D1_8C51_444553540000_.wvu.Cols" localSheetId="15" hidden="1">#REF!,#REF!</definedName>
    <definedName name="Z_96929736_F6C3_11D1_8C51_444553540000_.wvu.Cols" localSheetId="2" hidden="1">#REF!,#REF!</definedName>
    <definedName name="Z_96929736_F6C3_11D1_8C51_444553540000_.wvu.Cols" hidden="1">#REF!,#REF!</definedName>
    <definedName name="Z_96929740_F6C3_11D1_8C51_444553540000_.wvu.Cols" localSheetId="3" hidden="1">#REF!,#REF!</definedName>
    <definedName name="Z_96929740_F6C3_11D1_8C51_444553540000_.wvu.Cols" localSheetId="5" hidden="1">#REF!,#REF!</definedName>
    <definedName name="Z_96929740_F6C3_11D1_8C51_444553540000_.wvu.Cols" localSheetId="7" hidden="1">#REF!,#REF!</definedName>
    <definedName name="Z_96929740_F6C3_11D1_8C51_444553540000_.wvu.Cols" localSheetId="9" hidden="1">#REF!,#REF!</definedName>
    <definedName name="Z_96929740_F6C3_11D1_8C51_444553540000_.wvu.Cols" localSheetId="11" hidden="1">#REF!,#REF!</definedName>
    <definedName name="Z_96929740_F6C3_11D1_8C51_444553540000_.wvu.Cols" localSheetId="13" hidden="1">#REF!,#REF!</definedName>
    <definedName name="Z_96929740_F6C3_11D1_8C51_444553540000_.wvu.Cols" localSheetId="15" hidden="1">#REF!,#REF!</definedName>
    <definedName name="Z_96929740_F6C3_11D1_8C51_444553540000_.wvu.Cols" localSheetId="2" hidden="1">#REF!,#REF!</definedName>
    <definedName name="Z_96929740_F6C3_11D1_8C51_444553540000_.wvu.Cols" hidden="1">#REF!,#REF!</definedName>
    <definedName name="Z_96929746_F6C3_11D1_8C51_444553540000_.wvu.Cols" localSheetId="3" hidden="1">#REF!</definedName>
    <definedName name="Z_96929746_F6C3_11D1_8C51_444553540000_.wvu.Cols" localSheetId="5" hidden="1">#REF!</definedName>
    <definedName name="Z_96929746_F6C3_11D1_8C51_444553540000_.wvu.Cols" localSheetId="7" hidden="1">#REF!</definedName>
    <definedName name="Z_96929746_F6C3_11D1_8C51_444553540000_.wvu.Cols" localSheetId="9" hidden="1">#REF!</definedName>
    <definedName name="Z_96929746_F6C3_11D1_8C51_444553540000_.wvu.Cols" localSheetId="11" hidden="1">#REF!</definedName>
    <definedName name="Z_96929746_F6C3_11D1_8C51_444553540000_.wvu.Cols" localSheetId="13" hidden="1">#REF!</definedName>
    <definedName name="Z_96929746_F6C3_11D1_8C51_444553540000_.wvu.Cols" localSheetId="15" hidden="1">#REF!</definedName>
    <definedName name="Z_96929746_F6C3_11D1_8C51_444553540000_.wvu.Cols" localSheetId="2" hidden="1">#REF!</definedName>
    <definedName name="Z_96929746_F6C3_11D1_8C51_444553540000_.wvu.Cols" hidden="1">#REF!</definedName>
    <definedName name="Z_98F27197_11A4_11D2_8C51_444553540000_.wvu.Cols" localSheetId="3" hidden="1">#REF!,#REF!</definedName>
    <definedName name="Z_98F27197_11A4_11D2_8C51_444553540000_.wvu.Cols" localSheetId="5" hidden="1">#REF!,#REF!</definedName>
    <definedName name="Z_98F27197_11A4_11D2_8C51_444553540000_.wvu.Cols" localSheetId="7" hidden="1">#REF!,#REF!</definedName>
    <definedName name="Z_98F27197_11A4_11D2_8C51_444553540000_.wvu.Cols" localSheetId="9" hidden="1">#REF!,#REF!</definedName>
    <definedName name="Z_98F27197_11A4_11D2_8C51_444553540000_.wvu.Cols" localSheetId="11" hidden="1">#REF!,#REF!</definedName>
    <definedName name="Z_98F27197_11A4_11D2_8C51_444553540000_.wvu.Cols" localSheetId="13" hidden="1">#REF!,#REF!</definedName>
    <definedName name="Z_98F27197_11A4_11D2_8C51_444553540000_.wvu.Cols" localSheetId="15" hidden="1">#REF!,#REF!</definedName>
    <definedName name="Z_98F27197_11A4_11D2_8C51_444553540000_.wvu.Cols" localSheetId="2" hidden="1">#REF!,#REF!</definedName>
    <definedName name="Z_98F27197_11A4_11D2_8C51_444553540000_.wvu.Cols" hidden="1">#REF!,#REF!</definedName>
    <definedName name="Z_98F271A0_11A4_11D2_8C51_444553540000_.wvu.Cols" localSheetId="3" hidden="1">#REF!,#REF!</definedName>
    <definedName name="Z_98F271A0_11A4_11D2_8C51_444553540000_.wvu.Cols" localSheetId="5" hidden="1">#REF!,#REF!</definedName>
    <definedName name="Z_98F271A0_11A4_11D2_8C51_444553540000_.wvu.Cols" localSheetId="7" hidden="1">#REF!,#REF!</definedName>
    <definedName name="Z_98F271A0_11A4_11D2_8C51_444553540000_.wvu.Cols" localSheetId="9" hidden="1">#REF!,#REF!</definedName>
    <definedName name="Z_98F271A0_11A4_11D2_8C51_444553540000_.wvu.Cols" localSheetId="11" hidden="1">#REF!,#REF!</definedName>
    <definedName name="Z_98F271A0_11A4_11D2_8C51_444553540000_.wvu.Cols" localSheetId="13" hidden="1">#REF!,#REF!</definedName>
    <definedName name="Z_98F271A0_11A4_11D2_8C51_444553540000_.wvu.Cols" localSheetId="15" hidden="1">#REF!,#REF!</definedName>
    <definedName name="Z_98F271A0_11A4_11D2_8C51_444553540000_.wvu.Cols" localSheetId="2" hidden="1">#REF!,#REF!</definedName>
    <definedName name="Z_98F271A0_11A4_11D2_8C51_444553540000_.wvu.Cols" hidden="1">#REF!,#REF!</definedName>
    <definedName name="Z_98F271A5_11A4_11D2_8C51_444553540000_.wvu.Cols" localSheetId="3" hidden="1">#REF!</definedName>
    <definedName name="Z_98F271A5_11A4_11D2_8C51_444553540000_.wvu.Cols" localSheetId="5" hidden="1">#REF!</definedName>
    <definedName name="Z_98F271A5_11A4_11D2_8C51_444553540000_.wvu.Cols" localSheetId="7" hidden="1">#REF!</definedName>
    <definedName name="Z_98F271A5_11A4_11D2_8C51_444553540000_.wvu.Cols" localSheetId="9" hidden="1">#REF!</definedName>
    <definedName name="Z_98F271A5_11A4_11D2_8C51_444553540000_.wvu.Cols" localSheetId="11" hidden="1">#REF!</definedName>
    <definedName name="Z_98F271A5_11A4_11D2_8C51_444553540000_.wvu.Cols" localSheetId="13" hidden="1">#REF!</definedName>
    <definedName name="Z_98F271A5_11A4_11D2_8C51_444553540000_.wvu.Cols" localSheetId="15" hidden="1">#REF!</definedName>
    <definedName name="Z_98F271A5_11A4_11D2_8C51_444553540000_.wvu.Cols" localSheetId="2" hidden="1">#REF!</definedName>
    <definedName name="Z_98F271A5_11A4_11D2_8C51_444553540000_.wvu.Cols" hidden="1">#REF!</definedName>
    <definedName name="Z_AD5D9037_FB84_11D1_8C51_444553540000_.wvu.Cols" localSheetId="3" hidden="1">#REF!,#REF!</definedName>
    <definedName name="Z_AD5D9037_FB84_11D1_8C51_444553540000_.wvu.Cols" localSheetId="5" hidden="1">#REF!,#REF!</definedName>
    <definedName name="Z_AD5D9037_FB84_11D1_8C51_444553540000_.wvu.Cols" localSheetId="7" hidden="1">#REF!,#REF!</definedName>
    <definedName name="Z_AD5D9037_FB84_11D1_8C51_444553540000_.wvu.Cols" localSheetId="9" hidden="1">#REF!,#REF!</definedName>
    <definedName name="Z_AD5D9037_FB84_11D1_8C51_444553540000_.wvu.Cols" localSheetId="11" hidden="1">#REF!,#REF!</definedName>
    <definedName name="Z_AD5D9037_FB84_11D1_8C51_444553540000_.wvu.Cols" localSheetId="13" hidden="1">#REF!,#REF!</definedName>
    <definedName name="Z_AD5D9037_FB84_11D1_8C51_444553540000_.wvu.Cols" localSheetId="15" hidden="1">#REF!,#REF!</definedName>
    <definedName name="Z_AD5D9037_FB84_11D1_8C51_444553540000_.wvu.Cols" localSheetId="2" hidden="1">#REF!,#REF!</definedName>
    <definedName name="Z_AD5D9037_FB84_11D1_8C51_444553540000_.wvu.Cols" hidden="1">#REF!,#REF!</definedName>
    <definedName name="Z_AD5D9040_FB84_11D1_8C51_444553540000_.wvu.Cols" localSheetId="3" hidden="1">#REF!,#REF!</definedName>
    <definedName name="Z_AD5D9040_FB84_11D1_8C51_444553540000_.wvu.Cols" localSheetId="5" hidden="1">#REF!,#REF!</definedName>
    <definedName name="Z_AD5D9040_FB84_11D1_8C51_444553540000_.wvu.Cols" localSheetId="7" hidden="1">#REF!,#REF!</definedName>
    <definedName name="Z_AD5D9040_FB84_11D1_8C51_444553540000_.wvu.Cols" localSheetId="9" hidden="1">#REF!,#REF!</definedName>
    <definedName name="Z_AD5D9040_FB84_11D1_8C51_444553540000_.wvu.Cols" localSheetId="11" hidden="1">#REF!,#REF!</definedName>
    <definedName name="Z_AD5D9040_FB84_11D1_8C51_444553540000_.wvu.Cols" localSheetId="13" hidden="1">#REF!,#REF!</definedName>
    <definedName name="Z_AD5D9040_FB84_11D1_8C51_444553540000_.wvu.Cols" localSheetId="15" hidden="1">#REF!,#REF!</definedName>
    <definedName name="Z_AD5D9040_FB84_11D1_8C51_444553540000_.wvu.Cols" localSheetId="2" hidden="1">#REF!,#REF!</definedName>
    <definedName name="Z_AD5D9040_FB84_11D1_8C51_444553540000_.wvu.Cols" hidden="1">#REF!,#REF!</definedName>
    <definedName name="Z_AD5D9045_FB84_11D1_8C51_444553540000_.wvu.Cols" localSheetId="3" hidden="1">#REF!</definedName>
    <definedName name="Z_AD5D9045_FB84_11D1_8C51_444553540000_.wvu.Cols" localSheetId="5" hidden="1">#REF!</definedName>
    <definedName name="Z_AD5D9045_FB84_11D1_8C51_444553540000_.wvu.Cols" localSheetId="7" hidden="1">#REF!</definedName>
    <definedName name="Z_AD5D9045_FB84_11D1_8C51_444553540000_.wvu.Cols" localSheetId="9" hidden="1">#REF!</definedName>
    <definedName name="Z_AD5D9045_FB84_11D1_8C51_444553540000_.wvu.Cols" localSheetId="11" hidden="1">#REF!</definedName>
    <definedName name="Z_AD5D9045_FB84_11D1_8C51_444553540000_.wvu.Cols" localSheetId="13" hidden="1">#REF!</definedName>
    <definedName name="Z_AD5D9045_FB84_11D1_8C51_444553540000_.wvu.Cols" localSheetId="15" hidden="1">#REF!</definedName>
    <definedName name="Z_AD5D9045_FB84_11D1_8C51_444553540000_.wvu.Cols" localSheetId="2" hidden="1">#REF!</definedName>
    <definedName name="Z_AD5D9045_FB84_11D1_8C51_444553540000_.wvu.Cols" hidden="1">#REF!</definedName>
    <definedName name="Z_ADC94474_F55C_11D1_8C51_444553540000_.wvu.Cols" localSheetId="3" hidden="1">#REF!,#REF!</definedName>
    <definedName name="Z_ADC94474_F55C_11D1_8C51_444553540000_.wvu.Cols" localSheetId="5" hidden="1">#REF!,#REF!</definedName>
    <definedName name="Z_ADC94474_F55C_11D1_8C51_444553540000_.wvu.Cols" localSheetId="7" hidden="1">#REF!,#REF!</definedName>
    <definedName name="Z_ADC94474_F55C_11D1_8C51_444553540000_.wvu.Cols" localSheetId="9" hidden="1">#REF!,#REF!</definedName>
    <definedName name="Z_ADC94474_F55C_11D1_8C51_444553540000_.wvu.Cols" localSheetId="11" hidden="1">#REF!,#REF!</definedName>
    <definedName name="Z_ADC94474_F55C_11D1_8C51_444553540000_.wvu.Cols" localSheetId="13" hidden="1">#REF!,#REF!</definedName>
    <definedName name="Z_ADC94474_F55C_11D1_8C51_444553540000_.wvu.Cols" localSheetId="15" hidden="1">#REF!,#REF!</definedName>
    <definedName name="Z_ADC94474_F55C_11D1_8C51_444553540000_.wvu.Cols" localSheetId="2" hidden="1">#REF!,#REF!</definedName>
    <definedName name="Z_ADC94474_F55C_11D1_8C51_444553540000_.wvu.Cols" hidden="1">#REF!,#REF!</definedName>
    <definedName name="Z_ADC9447D_F55C_11D1_8C51_444553540000_.wvu.Cols" localSheetId="3" hidden="1">#REF!,#REF!</definedName>
    <definedName name="Z_ADC9447D_F55C_11D1_8C51_444553540000_.wvu.Cols" localSheetId="5" hidden="1">#REF!,#REF!</definedName>
    <definedName name="Z_ADC9447D_F55C_11D1_8C51_444553540000_.wvu.Cols" localSheetId="7" hidden="1">#REF!,#REF!</definedName>
    <definedName name="Z_ADC9447D_F55C_11D1_8C51_444553540000_.wvu.Cols" localSheetId="9" hidden="1">#REF!,#REF!</definedName>
    <definedName name="Z_ADC9447D_F55C_11D1_8C51_444553540000_.wvu.Cols" localSheetId="11" hidden="1">#REF!,#REF!</definedName>
    <definedName name="Z_ADC9447D_F55C_11D1_8C51_444553540000_.wvu.Cols" localSheetId="13" hidden="1">#REF!,#REF!</definedName>
    <definedName name="Z_ADC9447D_F55C_11D1_8C51_444553540000_.wvu.Cols" localSheetId="15" hidden="1">#REF!,#REF!</definedName>
    <definedName name="Z_ADC9447D_F55C_11D1_8C51_444553540000_.wvu.Cols" localSheetId="2" hidden="1">#REF!,#REF!</definedName>
    <definedName name="Z_ADC9447D_F55C_11D1_8C51_444553540000_.wvu.Cols" hidden="1">#REF!,#REF!</definedName>
    <definedName name="Z_ADC94482_F55C_11D1_8C51_444553540000_.wvu.Cols" localSheetId="3" hidden="1">#REF!</definedName>
    <definedName name="Z_ADC94482_F55C_11D1_8C51_444553540000_.wvu.Cols" localSheetId="5" hidden="1">#REF!</definedName>
    <definedName name="Z_ADC94482_F55C_11D1_8C51_444553540000_.wvu.Cols" localSheetId="7" hidden="1">#REF!</definedName>
    <definedName name="Z_ADC94482_F55C_11D1_8C51_444553540000_.wvu.Cols" localSheetId="9" hidden="1">#REF!</definedName>
    <definedName name="Z_ADC94482_F55C_11D1_8C51_444553540000_.wvu.Cols" localSheetId="11" hidden="1">#REF!</definedName>
    <definedName name="Z_ADC94482_F55C_11D1_8C51_444553540000_.wvu.Cols" localSheetId="13" hidden="1">#REF!</definedName>
    <definedName name="Z_ADC94482_F55C_11D1_8C51_444553540000_.wvu.Cols" localSheetId="15" hidden="1">#REF!</definedName>
    <definedName name="Z_ADC94482_F55C_11D1_8C51_444553540000_.wvu.Cols" localSheetId="2" hidden="1">#REF!</definedName>
    <definedName name="Z_ADC94482_F55C_11D1_8C51_444553540000_.wvu.Cols" hidden="1">#REF!</definedName>
    <definedName name="Z_C772F4DA_F46C_11D1_8C51_444553540000_.wvu.Cols" localSheetId="3" hidden="1">#REF!,#REF!</definedName>
    <definedName name="Z_C772F4DA_F46C_11D1_8C51_444553540000_.wvu.Cols" localSheetId="5" hidden="1">#REF!,#REF!</definedName>
    <definedName name="Z_C772F4DA_F46C_11D1_8C51_444553540000_.wvu.Cols" localSheetId="7" hidden="1">#REF!,#REF!</definedName>
    <definedName name="Z_C772F4DA_F46C_11D1_8C51_444553540000_.wvu.Cols" localSheetId="9" hidden="1">#REF!,#REF!</definedName>
    <definedName name="Z_C772F4DA_F46C_11D1_8C51_444553540000_.wvu.Cols" localSheetId="11" hidden="1">#REF!,#REF!</definedName>
    <definedName name="Z_C772F4DA_F46C_11D1_8C51_444553540000_.wvu.Cols" localSheetId="13" hidden="1">#REF!,#REF!</definedName>
    <definedName name="Z_C772F4DA_F46C_11D1_8C51_444553540000_.wvu.Cols" localSheetId="15" hidden="1">#REF!,#REF!</definedName>
    <definedName name="Z_C772F4DA_F46C_11D1_8C51_444553540000_.wvu.Cols" localSheetId="2" hidden="1">#REF!,#REF!</definedName>
    <definedName name="Z_C772F4DA_F46C_11D1_8C51_444553540000_.wvu.Cols" hidden="1">#REF!,#REF!</definedName>
    <definedName name="Z_C772F4E3_F46C_11D1_8C51_444553540000_.wvu.Cols" localSheetId="3" hidden="1">#REF!,#REF!</definedName>
    <definedName name="Z_C772F4E3_F46C_11D1_8C51_444553540000_.wvu.Cols" localSheetId="5" hidden="1">#REF!,#REF!</definedName>
    <definedName name="Z_C772F4E3_F46C_11D1_8C51_444553540000_.wvu.Cols" localSheetId="7" hidden="1">#REF!,#REF!</definedName>
    <definedName name="Z_C772F4E3_F46C_11D1_8C51_444553540000_.wvu.Cols" localSheetId="9" hidden="1">#REF!,#REF!</definedName>
    <definedName name="Z_C772F4E3_F46C_11D1_8C51_444553540000_.wvu.Cols" localSheetId="11" hidden="1">#REF!,#REF!</definedName>
    <definedName name="Z_C772F4E3_F46C_11D1_8C51_444553540000_.wvu.Cols" localSheetId="13" hidden="1">#REF!,#REF!</definedName>
    <definedName name="Z_C772F4E3_F46C_11D1_8C51_444553540000_.wvu.Cols" localSheetId="15" hidden="1">#REF!,#REF!</definedName>
    <definedName name="Z_C772F4E3_F46C_11D1_8C51_444553540000_.wvu.Cols" localSheetId="2" hidden="1">#REF!,#REF!</definedName>
    <definedName name="Z_C772F4E3_F46C_11D1_8C51_444553540000_.wvu.Cols" hidden="1">#REF!,#REF!</definedName>
    <definedName name="Z_C772F4E8_F46C_11D1_8C51_444553540000_.wvu.Cols" localSheetId="3" hidden="1">#REF!</definedName>
    <definedName name="Z_C772F4E8_F46C_11D1_8C51_444553540000_.wvu.Cols" localSheetId="5" hidden="1">#REF!</definedName>
    <definedName name="Z_C772F4E8_F46C_11D1_8C51_444553540000_.wvu.Cols" localSheetId="7" hidden="1">#REF!</definedName>
    <definedName name="Z_C772F4E8_F46C_11D1_8C51_444553540000_.wvu.Cols" localSheetId="9" hidden="1">#REF!</definedName>
    <definedName name="Z_C772F4E8_F46C_11D1_8C51_444553540000_.wvu.Cols" localSheetId="11" hidden="1">#REF!</definedName>
    <definedName name="Z_C772F4E8_F46C_11D1_8C51_444553540000_.wvu.Cols" localSheetId="13" hidden="1">#REF!</definedName>
    <definedName name="Z_C772F4E8_F46C_11D1_8C51_444553540000_.wvu.Cols" localSheetId="15" hidden="1">#REF!</definedName>
    <definedName name="Z_C772F4E8_F46C_11D1_8C51_444553540000_.wvu.Cols" localSheetId="2" hidden="1">#REF!</definedName>
    <definedName name="Z_C772F4E8_F46C_11D1_8C51_444553540000_.wvu.Cols" hidden="1">#REF!</definedName>
    <definedName name="Z_DD23A3E7_1197_11D2_8C51_444553540000_.wvu.Cols" localSheetId="3" hidden="1">#REF!,#REF!</definedName>
    <definedName name="Z_DD23A3E7_1197_11D2_8C51_444553540000_.wvu.Cols" localSheetId="5" hidden="1">#REF!,#REF!</definedName>
    <definedName name="Z_DD23A3E7_1197_11D2_8C51_444553540000_.wvu.Cols" localSheetId="7" hidden="1">#REF!,#REF!</definedName>
    <definedName name="Z_DD23A3E7_1197_11D2_8C51_444553540000_.wvu.Cols" localSheetId="9" hidden="1">#REF!,#REF!</definedName>
    <definedName name="Z_DD23A3E7_1197_11D2_8C51_444553540000_.wvu.Cols" localSheetId="11" hidden="1">#REF!,#REF!</definedName>
    <definedName name="Z_DD23A3E7_1197_11D2_8C51_444553540000_.wvu.Cols" localSheetId="13" hidden="1">#REF!,#REF!</definedName>
    <definedName name="Z_DD23A3E7_1197_11D2_8C51_444553540000_.wvu.Cols" localSheetId="15" hidden="1">#REF!,#REF!</definedName>
    <definedName name="Z_DD23A3E7_1197_11D2_8C51_444553540000_.wvu.Cols" localSheetId="2" hidden="1">#REF!,#REF!</definedName>
    <definedName name="Z_DD23A3E7_1197_11D2_8C51_444553540000_.wvu.Cols" hidden="1">#REF!,#REF!</definedName>
    <definedName name="Z_DD23A3F0_1197_11D2_8C51_444553540000_.wvu.Cols" localSheetId="3" hidden="1">#REF!,#REF!</definedName>
    <definedName name="Z_DD23A3F0_1197_11D2_8C51_444553540000_.wvu.Cols" localSheetId="5" hidden="1">#REF!,#REF!</definedName>
    <definedName name="Z_DD23A3F0_1197_11D2_8C51_444553540000_.wvu.Cols" localSheetId="7" hidden="1">#REF!,#REF!</definedName>
    <definedName name="Z_DD23A3F0_1197_11D2_8C51_444553540000_.wvu.Cols" localSheetId="9" hidden="1">#REF!,#REF!</definedName>
    <definedName name="Z_DD23A3F0_1197_11D2_8C51_444553540000_.wvu.Cols" localSheetId="11" hidden="1">#REF!,#REF!</definedName>
    <definedName name="Z_DD23A3F0_1197_11D2_8C51_444553540000_.wvu.Cols" localSheetId="13" hidden="1">#REF!,#REF!</definedName>
    <definedName name="Z_DD23A3F0_1197_11D2_8C51_444553540000_.wvu.Cols" localSheetId="15" hidden="1">#REF!,#REF!</definedName>
    <definedName name="Z_DD23A3F0_1197_11D2_8C51_444553540000_.wvu.Cols" localSheetId="2" hidden="1">#REF!,#REF!</definedName>
    <definedName name="Z_DD23A3F0_1197_11D2_8C51_444553540000_.wvu.Cols" hidden="1">#REF!,#REF!</definedName>
    <definedName name="Z_DD23A3F5_1197_11D2_8C51_444553540000_.wvu.Cols" localSheetId="3" hidden="1">#REF!</definedName>
    <definedName name="Z_DD23A3F5_1197_11D2_8C51_444553540000_.wvu.Cols" localSheetId="5" hidden="1">#REF!</definedName>
    <definedName name="Z_DD23A3F5_1197_11D2_8C51_444553540000_.wvu.Cols" localSheetId="7" hidden="1">#REF!</definedName>
    <definedName name="Z_DD23A3F5_1197_11D2_8C51_444553540000_.wvu.Cols" localSheetId="9" hidden="1">#REF!</definedName>
    <definedName name="Z_DD23A3F5_1197_11D2_8C51_444553540000_.wvu.Cols" localSheetId="11" hidden="1">#REF!</definedName>
    <definedName name="Z_DD23A3F5_1197_11D2_8C51_444553540000_.wvu.Cols" localSheetId="13" hidden="1">#REF!</definedName>
    <definedName name="Z_DD23A3F5_1197_11D2_8C51_444553540000_.wvu.Cols" localSheetId="15" hidden="1">#REF!</definedName>
    <definedName name="Z_DD23A3F5_1197_11D2_8C51_444553540000_.wvu.Cols" localSheetId="2" hidden="1">#REF!</definedName>
    <definedName name="Z_DD23A3F5_1197_11D2_8C51_444553540000_.wvu.Cols" hidden="1">#REF!</definedName>
    <definedName name="Z_E1908297_FB98_11D1_8C51_444553540000_.wvu.Cols" localSheetId="3" hidden="1">#REF!,#REF!</definedName>
    <definedName name="Z_E1908297_FB98_11D1_8C51_444553540000_.wvu.Cols" localSheetId="5" hidden="1">#REF!,#REF!</definedName>
    <definedName name="Z_E1908297_FB98_11D1_8C51_444553540000_.wvu.Cols" localSheetId="7" hidden="1">#REF!,#REF!</definedName>
    <definedName name="Z_E1908297_FB98_11D1_8C51_444553540000_.wvu.Cols" localSheetId="9" hidden="1">#REF!,#REF!</definedName>
    <definedName name="Z_E1908297_FB98_11D1_8C51_444553540000_.wvu.Cols" localSheetId="11" hidden="1">#REF!,#REF!</definedName>
    <definedName name="Z_E1908297_FB98_11D1_8C51_444553540000_.wvu.Cols" localSheetId="13" hidden="1">#REF!,#REF!</definedName>
    <definedName name="Z_E1908297_FB98_11D1_8C51_444553540000_.wvu.Cols" localSheetId="15" hidden="1">#REF!,#REF!</definedName>
    <definedName name="Z_E1908297_FB98_11D1_8C51_444553540000_.wvu.Cols" localSheetId="2" hidden="1">#REF!,#REF!</definedName>
    <definedName name="Z_E1908297_FB98_11D1_8C51_444553540000_.wvu.Cols" hidden="1">#REF!,#REF!</definedName>
    <definedName name="Z_E19082A0_FB98_11D1_8C51_444553540000_.wvu.Cols" localSheetId="3" hidden="1">#REF!,#REF!</definedName>
    <definedName name="Z_E19082A0_FB98_11D1_8C51_444553540000_.wvu.Cols" localSheetId="5" hidden="1">#REF!,#REF!</definedName>
    <definedName name="Z_E19082A0_FB98_11D1_8C51_444553540000_.wvu.Cols" localSheetId="7" hidden="1">#REF!,#REF!</definedName>
    <definedName name="Z_E19082A0_FB98_11D1_8C51_444553540000_.wvu.Cols" localSheetId="9" hidden="1">#REF!,#REF!</definedName>
    <definedName name="Z_E19082A0_FB98_11D1_8C51_444553540000_.wvu.Cols" localSheetId="11" hidden="1">#REF!,#REF!</definedName>
    <definedName name="Z_E19082A0_FB98_11D1_8C51_444553540000_.wvu.Cols" localSheetId="13" hidden="1">#REF!,#REF!</definedName>
    <definedName name="Z_E19082A0_FB98_11D1_8C51_444553540000_.wvu.Cols" localSheetId="15" hidden="1">#REF!,#REF!</definedName>
    <definedName name="Z_E19082A0_FB98_11D1_8C51_444553540000_.wvu.Cols" localSheetId="2" hidden="1">#REF!,#REF!</definedName>
    <definedName name="Z_E19082A0_FB98_11D1_8C51_444553540000_.wvu.Cols" hidden="1">#REF!,#REF!</definedName>
    <definedName name="Z_E19082A5_FB98_11D1_8C51_444553540000_.wvu.Cols" localSheetId="3" hidden="1">#REF!</definedName>
    <definedName name="Z_E19082A5_FB98_11D1_8C51_444553540000_.wvu.Cols" localSheetId="5" hidden="1">#REF!</definedName>
    <definedName name="Z_E19082A5_FB98_11D1_8C51_444553540000_.wvu.Cols" localSheetId="7" hidden="1">#REF!</definedName>
    <definedName name="Z_E19082A5_FB98_11D1_8C51_444553540000_.wvu.Cols" localSheetId="9" hidden="1">#REF!</definedName>
    <definedName name="Z_E19082A5_FB98_11D1_8C51_444553540000_.wvu.Cols" localSheetId="11" hidden="1">#REF!</definedName>
    <definedName name="Z_E19082A5_FB98_11D1_8C51_444553540000_.wvu.Cols" localSheetId="13" hidden="1">#REF!</definedName>
    <definedName name="Z_E19082A5_FB98_11D1_8C51_444553540000_.wvu.Cols" localSheetId="15" hidden="1">#REF!</definedName>
    <definedName name="Z_E19082A5_FB98_11D1_8C51_444553540000_.wvu.Cols" localSheetId="2" hidden="1">#REF!</definedName>
    <definedName name="Z_E19082A5_FB98_11D1_8C51_444553540000_.wvu.Cols" hidden="1">#REF!</definedName>
    <definedName name="Z_E23C3916_F64C_11D1_8C51_444553540000_.wvu.Cols" localSheetId="3" hidden="1">#REF!,#REF!</definedName>
    <definedName name="Z_E23C3916_F64C_11D1_8C51_444553540000_.wvu.Cols" localSheetId="5" hidden="1">#REF!,#REF!</definedName>
    <definedName name="Z_E23C3916_F64C_11D1_8C51_444553540000_.wvu.Cols" localSheetId="7" hidden="1">#REF!,#REF!</definedName>
    <definedName name="Z_E23C3916_F64C_11D1_8C51_444553540000_.wvu.Cols" localSheetId="9" hidden="1">#REF!,#REF!</definedName>
    <definedName name="Z_E23C3916_F64C_11D1_8C51_444553540000_.wvu.Cols" localSheetId="11" hidden="1">#REF!,#REF!</definedName>
    <definedName name="Z_E23C3916_F64C_11D1_8C51_444553540000_.wvu.Cols" localSheetId="13" hidden="1">#REF!,#REF!</definedName>
    <definedName name="Z_E23C3916_F64C_11D1_8C51_444553540000_.wvu.Cols" localSheetId="15" hidden="1">#REF!,#REF!</definedName>
    <definedName name="Z_E23C3916_F64C_11D1_8C51_444553540000_.wvu.Cols" localSheetId="2" hidden="1">#REF!,#REF!</definedName>
    <definedName name="Z_E23C3916_F64C_11D1_8C51_444553540000_.wvu.Cols" hidden="1">#REF!,#REF!</definedName>
    <definedName name="Z_E23C3920_F64C_11D1_8C51_444553540000_.wvu.Cols" localSheetId="3" hidden="1">#REF!,#REF!</definedName>
    <definedName name="Z_E23C3920_F64C_11D1_8C51_444553540000_.wvu.Cols" localSheetId="5" hidden="1">#REF!,#REF!</definedName>
    <definedName name="Z_E23C3920_F64C_11D1_8C51_444553540000_.wvu.Cols" localSheetId="7" hidden="1">#REF!,#REF!</definedName>
    <definedName name="Z_E23C3920_F64C_11D1_8C51_444553540000_.wvu.Cols" localSheetId="9" hidden="1">#REF!,#REF!</definedName>
    <definedName name="Z_E23C3920_F64C_11D1_8C51_444553540000_.wvu.Cols" localSheetId="11" hidden="1">#REF!,#REF!</definedName>
    <definedName name="Z_E23C3920_F64C_11D1_8C51_444553540000_.wvu.Cols" localSheetId="13" hidden="1">#REF!,#REF!</definedName>
    <definedName name="Z_E23C3920_F64C_11D1_8C51_444553540000_.wvu.Cols" localSheetId="15" hidden="1">#REF!,#REF!</definedName>
    <definedName name="Z_E23C3920_F64C_11D1_8C51_444553540000_.wvu.Cols" localSheetId="2" hidden="1">#REF!,#REF!</definedName>
    <definedName name="Z_E23C3920_F64C_11D1_8C51_444553540000_.wvu.Cols" hidden="1">#REF!,#REF!</definedName>
    <definedName name="Z_E23C3926_F64C_11D1_8C51_444553540000_.wvu.Cols" localSheetId="3" hidden="1">#REF!</definedName>
    <definedName name="Z_E23C3926_F64C_11D1_8C51_444553540000_.wvu.Cols" localSheetId="5" hidden="1">#REF!</definedName>
    <definedName name="Z_E23C3926_F64C_11D1_8C51_444553540000_.wvu.Cols" localSheetId="7" hidden="1">#REF!</definedName>
    <definedName name="Z_E23C3926_F64C_11D1_8C51_444553540000_.wvu.Cols" localSheetId="9" hidden="1">#REF!</definedName>
    <definedName name="Z_E23C3926_F64C_11D1_8C51_444553540000_.wvu.Cols" localSheetId="11" hidden="1">#REF!</definedName>
    <definedName name="Z_E23C3926_F64C_11D1_8C51_444553540000_.wvu.Cols" localSheetId="13" hidden="1">#REF!</definedName>
    <definedName name="Z_E23C3926_F64C_11D1_8C51_444553540000_.wvu.Cols" localSheetId="15" hidden="1">#REF!</definedName>
    <definedName name="Z_E23C3926_F64C_11D1_8C51_444553540000_.wvu.Cols" localSheetId="2" hidden="1">#REF!</definedName>
    <definedName name="Z_E23C3926_F64C_11D1_8C51_444553540000_.wvu.Cols" hidden="1">#REF!</definedName>
    <definedName name="Z_E23C3926_F64C_11D1_8C51_444553540000_.wvu.Rows" localSheetId="3" hidden="1">#REF!</definedName>
    <definedName name="Z_E23C3926_F64C_11D1_8C51_444553540000_.wvu.Rows" localSheetId="5" hidden="1">#REF!</definedName>
    <definedName name="Z_E23C3926_F64C_11D1_8C51_444553540000_.wvu.Rows" localSheetId="7" hidden="1">#REF!</definedName>
    <definedName name="Z_E23C3926_F64C_11D1_8C51_444553540000_.wvu.Rows" localSheetId="9" hidden="1">#REF!</definedName>
    <definedName name="Z_E23C3926_F64C_11D1_8C51_444553540000_.wvu.Rows" localSheetId="11" hidden="1">#REF!</definedName>
    <definedName name="Z_E23C3926_F64C_11D1_8C51_444553540000_.wvu.Rows" localSheetId="13" hidden="1">#REF!</definedName>
    <definedName name="Z_E23C3926_F64C_11D1_8C51_444553540000_.wvu.Rows" localSheetId="15" hidden="1">#REF!</definedName>
    <definedName name="Z_E23C3926_F64C_11D1_8C51_444553540000_.wvu.Rows" localSheetId="2" hidden="1">#REF!</definedName>
    <definedName name="Z_E23C3926_F64C_11D1_8C51_444553540000_.wvu.Rows" hidden="1">#REF!</definedName>
    <definedName name="Z_E9F13515_FA03_11D1_8C51_444553540000_.wvu.Cols" localSheetId="3" hidden="1">#REF!,#REF!</definedName>
    <definedName name="Z_E9F13515_FA03_11D1_8C51_444553540000_.wvu.Cols" localSheetId="5" hidden="1">#REF!,#REF!</definedName>
    <definedName name="Z_E9F13515_FA03_11D1_8C51_444553540000_.wvu.Cols" localSheetId="7" hidden="1">#REF!,#REF!</definedName>
    <definedName name="Z_E9F13515_FA03_11D1_8C51_444553540000_.wvu.Cols" localSheetId="9" hidden="1">#REF!,#REF!</definedName>
    <definedName name="Z_E9F13515_FA03_11D1_8C51_444553540000_.wvu.Cols" localSheetId="11" hidden="1">#REF!,#REF!</definedName>
    <definedName name="Z_E9F13515_FA03_11D1_8C51_444553540000_.wvu.Cols" localSheetId="13" hidden="1">#REF!,#REF!</definedName>
    <definedName name="Z_E9F13515_FA03_11D1_8C51_444553540000_.wvu.Cols" localSheetId="15" hidden="1">#REF!,#REF!</definedName>
    <definedName name="Z_E9F13515_FA03_11D1_8C51_444553540000_.wvu.Cols" localSheetId="2" hidden="1">#REF!,#REF!</definedName>
    <definedName name="Z_E9F13515_FA03_11D1_8C51_444553540000_.wvu.Cols" hidden="1">#REF!,#REF!</definedName>
    <definedName name="Z_E9F1351E_FA03_11D1_8C51_444553540000_.wvu.Cols" localSheetId="3" hidden="1">#REF!,#REF!</definedName>
    <definedName name="Z_E9F1351E_FA03_11D1_8C51_444553540000_.wvu.Cols" localSheetId="5" hidden="1">#REF!,#REF!</definedName>
    <definedName name="Z_E9F1351E_FA03_11D1_8C51_444553540000_.wvu.Cols" localSheetId="7" hidden="1">#REF!,#REF!</definedName>
    <definedName name="Z_E9F1351E_FA03_11D1_8C51_444553540000_.wvu.Cols" localSheetId="9" hidden="1">#REF!,#REF!</definedName>
    <definedName name="Z_E9F1351E_FA03_11D1_8C51_444553540000_.wvu.Cols" localSheetId="11" hidden="1">#REF!,#REF!</definedName>
    <definedName name="Z_E9F1351E_FA03_11D1_8C51_444553540000_.wvu.Cols" localSheetId="13" hidden="1">#REF!,#REF!</definedName>
    <definedName name="Z_E9F1351E_FA03_11D1_8C51_444553540000_.wvu.Cols" localSheetId="15" hidden="1">#REF!,#REF!</definedName>
    <definedName name="Z_E9F1351E_FA03_11D1_8C51_444553540000_.wvu.Cols" localSheetId="2" hidden="1">#REF!,#REF!</definedName>
    <definedName name="Z_E9F1351E_FA03_11D1_8C51_444553540000_.wvu.Cols" hidden="1">#REF!,#REF!</definedName>
    <definedName name="Z_E9F13523_FA03_11D1_8C51_444553540000_.wvu.Cols" localSheetId="3" hidden="1">#REF!</definedName>
    <definedName name="Z_E9F13523_FA03_11D1_8C51_444553540000_.wvu.Cols" localSheetId="5" hidden="1">#REF!</definedName>
    <definedName name="Z_E9F13523_FA03_11D1_8C51_444553540000_.wvu.Cols" localSheetId="7" hidden="1">#REF!</definedName>
    <definedName name="Z_E9F13523_FA03_11D1_8C51_444553540000_.wvu.Cols" localSheetId="9" hidden="1">#REF!</definedName>
    <definedName name="Z_E9F13523_FA03_11D1_8C51_444553540000_.wvu.Cols" localSheetId="11" hidden="1">#REF!</definedName>
    <definedName name="Z_E9F13523_FA03_11D1_8C51_444553540000_.wvu.Cols" localSheetId="13" hidden="1">#REF!</definedName>
    <definedName name="Z_E9F13523_FA03_11D1_8C51_444553540000_.wvu.Cols" localSheetId="15" hidden="1">#REF!</definedName>
    <definedName name="Z_E9F13523_FA03_11D1_8C51_444553540000_.wvu.Cols" localSheetId="2" hidden="1">#REF!</definedName>
    <definedName name="Z_E9F13523_FA03_11D1_8C51_444553540000_.wvu.Cols" hidden="1">#REF!</definedName>
    <definedName name="Z_F7CC403E_074D_11D2_8C51_444553540000_.wvu.Cols" localSheetId="3" hidden="1">#REF!,#REF!</definedName>
    <definedName name="Z_F7CC403E_074D_11D2_8C51_444553540000_.wvu.Cols" localSheetId="5" hidden="1">#REF!,#REF!</definedName>
    <definedName name="Z_F7CC403E_074D_11D2_8C51_444553540000_.wvu.Cols" localSheetId="7" hidden="1">#REF!,#REF!</definedName>
    <definedName name="Z_F7CC403E_074D_11D2_8C51_444553540000_.wvu.Cols" localSheetId="9" hidden="1">#REF!,#REF!</definedName>
    <definedName name="Z_F7CC403E_074D_11D2_8C51_444553540000_.wvu.Cols" localSheetId="11" hidden="1">#REF!,#REF!</definedName>
    <definedName name="Z_F7CC403E_074D_11D2_8C51_444553540000_.wvu.Cols" localSheetId="13" hidden="1">#REF!,#REF!</definedName>
    <definedName name="Z_F7CC403E_074D_11D2_8C51_444553540000_.wvu.Cols" localSheetId="15" hidden="1">#REF!,#REF!</definedName>
    <definedName name="Z_F7CC403E_074D_11D2_8C51_444553540000_.wvu.Cols" localSheetId="2" hidden="1">#REF!,#REF!</definedName>
    <definedName name="Z_F7CC403E_074D_11D2_8C51_444553540000_.wvu.Cols" hidden="1">#REF!,#REF!</definedName>
    <definedName name="Z_F7CC4047_074D_11D2_8C51_444553540000_.wvu.Cols" localSheetId="3" hidden="1">#REF!,#REF!</definedName>
    <definedName name="Z_F7CC4047_074D_11D2_8C51_444553540000_.wvu.Cols" localSheetId="5" hidden="1">#REF!,#REF!</definedName>
    <definedName name="Z_F7CC4047_074D_11D2_8C51_444553540000_.wvu.Cols" localSheetId="7" hidden="1">#REF!,#REF!</definedName>
    <definedName name="Z_F7CC4047_074D_11D2_8C51_444553540000_.wvu.Cols" localSheetId="9" hidden="1">#REF!,#REF!</definedName>
    <definedName name="Z_F7CC4047_074D_11D2_8C51_444553540000_.wvu.Cols" localSheetId="11" hidden="1">#REF!,#REF!</definedName>
    <definedName name="Z_F7CC4047_074D_11D2_8C51_444553540000_.wvu.Cols" localSheetId="13" hidden="1">#REF!,#REF!</definedName>
    <definedName name="Z_F7CC4047_074D_11D2_8C51_444553540000_.wvu.Cols" localSheetId="15" hidden="1">#REF!,#REF!</definedName>
    <definedName name="Z_F7CC4047_074D_11D2_8C51_444553540000_.wvu.Cols" localSheetId="2" hidden="1">#REF!,#REF!</definedName>
    <definedName name="Z_F7CC4047_074D_11D2_8C51_444553540000_.wvu.Cols" hidden="1">#REF!,#REF!</definedName>
    <definedName name="Z_F7CC404C_074D_11D2_8C51_444553540000_.wvu.Cols" localSheetId="3" hidden="1">#REF!</definedName>
    <definedName name="Z_F7CC404C_074D_11D2_8C51_444553540000_.wvu.Cols" localSheetId="5" hidden="1">#REF!</definedName>
    <definedName name="Z_F7CC404C_074D_11D2_8C51_444553540000_.wvu.Cols" localSheetId="7" hidden="1">#REF!</definedName>
    <definedName name="Z_F7CC404C_074D_11D2_8C51_444553540000_.wvu.Cols" localSheetId="9" hidden="1">#REF!</definedName>
    <definedName name="Z_F7CC404C_074D_11D2_8C51_444553540000_.wvu.Cols" localSheetId="11" hidden="1">#REF!</definedName>
    <definedName name="Z_F7CC404C_074D_11D2_8C51_444553540000_.wvu.Cols" localSheetId="13" hidden="1">#REF!</definedName>
    <definedName name="Z_F7CC404C_074D_11D2_8C51_444553540000_.wvu.Cols" localSheetId="15" hidden="1">#REF!</definedName>
    <definedName name="Z_F7CC404C_074D_11D2_8C51_444553540000_.wvu.Cols" localSheetId="2" hidden="1">#REF!</definedName>
    <definedName name="Z_F7CC404C_074D_11D2_8C51_444553540000_.wvu.Cols"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8" l="1"/>
  <c r="F21" i="18"/>
  <c r="D34" i="54"/>
  <c r="D30" i="54"/>
  <c r="D26" i="54"/>
  <c r="D18" i="54"/>
  <c r="D14" i="54"/>
  <c r="D10" i="54"/>
  <c r="A1" i="45"/>
  <c r="A67" i="53"/>
  <c r="A65" i="53"/>
  <c r="A63" i="53"/>
  <c r="A61" i="53"/>
  <c r="A59" i="53"/>
  <c r="A58" i="53"/>
  <c r="A57" i="53"/>
  <c r="G56" i="53"/>
  <c r="A55" i="53"/>
  <c r="G54" i="53"/>
  <c r="A53" i="53"/>
  <c r="G52" i="53"/>
  <c r="A51" i="53"/>
  <c r="G50" i="53"/>
  <c r="A49" i="53"/>
  <c r="G48" i="53"/>
  <c r="A47" i="53"/>
  <c r="G46" i="53"/>
  <c r="A45" i="53"/>
  <c r="G44" i="53"/>
  <c r="A43" i="53"/>
  <c r="G42" i="53"/>
  <c r="A41" i="53"/>
  <c r="A40" i="53"/>
  <c r="A39" i="53"/>
  <c r="A38" i="53"/>
  <c r="G37" i="53"/>
  <c r="A36" i="53"/>
  <c r="A35" i="53"/>
  <c r="A34" i="53"/>
  <c r="G33" i="53"/>
  <c r="A32" i="53"/>
  <c r="G31" i="53"/>
  <c r="A30" i="53"/>
  <c r="G29" i="53"/>
  <c r="A28" i="53"/>
  <c r="G27" i="53"/>
  <c r="A26" i="53"/>
  <c r="G25" i="53"/>
  <c r="A24" i="53"/>
  <c r="G23" i="53"/>
  <c r="A22" i="53"/>
  <c r="G21" i="53"/>
  <c r="A20" i="53"/>
  <c r="A19" i="53"/>
  <c r="A18" i="53"/>
  <c r="G17" i="53"/>
  <c r="A16" i="53"/>
  <c r="A15" i="53"/>
  <c r="A14" i="53"/>
  <c r="A13" i="53"/>
  <c r="G12" i="53"/>
  <c r="G68" i="53" s="1"/>
  <c r="A12" i="53"/>
  <c r="A1" i="42"/>
  <c r="A67" i="52"/>
  <c r="A65" i="52"/>
  <c r="A63" i="52"/>
  <c r="A61" i="52"/>
  <c r="A59" i="52"/>
  <c r="A58" i="52"/>
  <c r="A57" i="52"/>
  <c r="G56" i="52"/>
  <c r="A55" i="52"/>
  <c r="G54" i="52"/>
  <c r="A53" i="52"/>
  <c r="G52" i="52"/>
  <c r="A51" i="52"/>
  <c r="G50" i="52"/>
  <c r="A49" i="52"/>
  <c r="G48" i="52"/>
  <c r="A47" i="52"/>
  <c r="G46" i="52"/>
  <c r="A45" i="52"/>
  <c r="G44" i="52"/>
  <c r="A43" i="52"/>
  <c r="G42" i="52"/>
  <c r="A41" i="52"/>
  <c r="A40" i="52"/>
  <c r="A39" i="52"/>
  <c r="A38" i="52"/>
  <c r="G37" i="52"/>
  <c r="A36" i="52"/>
  <c r="A35" i="52"/>
  <c r="A34" i="52"/>
  <c r="G33" i="52"/>
  <c r="A32" i="52"/>
  <c r="G31" i="52"/>
  <c r="A30" i="52"/>
  <c r="G29" i="52"/>
  <c r="A28" i="52"/>
  <c r="G27" i="52"/>
  <c r="A26" i="52"/>
  <c r="G25" i="52"/>
  <c r="A24" i="52"/>
  <c r="G23" i="52"/>
  <c r="A22" i="52"/>
  <c r="G21" i="52"/>
  <c r="A20" i="52"/>
  <c r="A19" i="52"/>
  <c r="A18" i="52"/>
  <c r="G17" i="52"/>
  <c r="A16" i="52"/>
  <c r="A15" i="52"/>
  <c r="A14" i="52"/>
  <c r="A13" i="52"/>
  <c r="G12" i="52"/>
  <c r="G68" i="52" s="1"/>
  <c r="A12" i="52"/>
  <c r="F14" i="18"/>
  <c r="A67" i="51"/>
  <c r="A65" i="51"/>
  <c r="A63" i="51"/>
  <c r="A61" i="51"/>
  <c r="A59" i="51"/>
  <c r="A58" i="51"/>
  <c r="A57" i="51"/>
  <c r="G56" i="51"/>
  <c r="A55" i="51"/>
  <c r="G54" i="51"/>
  <c r="A53" i="51"/>
  <c r="G52" i="51"/>
  <c r="A51" i="51"/>
  <c r="G50" i="51"/>
  <c r="A49" i="51"/>
  <c r="G48" i="51"/>
  <c r="A47" i="51"/>
  <c r="G46" i="51"/>
  <c r="A45" i="51"/>
  <c r="G44" i="51"/>
  <c r="A43" i="51"/>
  <c r="G42" i="51"/>
  <c r="A41" i="51"/>
  <c r="A40" i="51"/>
  <c r="A39" i="51"/>
  <c r="A38" i="51"/>
  <c r="G37" i="51"/>
  <c r="A36" i="51"/>
  <c r="A35" i="51"/>
  <c r="A34" i="51"/>
  <c r="G33" i="51"/>
  <c r="A32" i="51"/>
  <c r="G31" i="51"/>
  <c r="A30" i="51"/>
  <c r="G29" i="51"/>
  <c r="A28" i="51"/>
  <c r="G27" i="51"/>
  <c r="A26" i="51"/>
  <c r="G25" i="51"/>
  <c r="A24" i="51"/>
  <c r="G23" i="51"/>
  <c r="A22" i="51"/>
  <c r="G21" i="51"/>
  <c r="A20" i="51"/>
  <c r="A19" i="51"/>
  <c r="A18" i="51"/>
  <c r="G17" i="51"/>
  <c r="A16" i="51"/>
  <c r="A15" i="51"/>
  <c r="A14" i="51"/>
  <c r="A13" i="51"/>
  <c r="G12" i="51"/>
  <c r="G68" i="51" s="1"/>
  <c r="A12" i="51"/>
  <c r="A1" i="12"/>
  <c r="A67" i="50"/>
  <c r="A65" i="50"/>
  <c r="A63" i="50"/>
  <c r="A61" i="50"/>
  <c r="A59" i="50"/>
  <c r="A58" i="50"/>
  <c r="A57" i="50"/>
  <c r="G56" i="50"/>
  <c r="A55" i="50"/>
  <c r="G54" i="50"/>
  <c r="A53" i="50"/>
  <c r="G52" i="50"/>
  <c r="A51" i="50"/>
  <c r="G50" i="50"/>
  <c r="A49" i="50"/>
  <c r="G48" i="50"/>
  <c r="A47" i="50"/>
  <c r="G46" i="50"/>
  <c r="A45" i="50"/>
  <c r="G44" i="50"/>
  <c r="A43" i="50"/>
  <c r="G42" i="50"/>
  <c r="A41" i="50"/>
  <c r="A40" i="50"/>
  <c r="A39" i="50"/>
  <c r="A38" i="50"/>
  <c r="G37" i="50"/>
  <c r="A36" i="50"/>
  <c r="A35" i="50"/>
  <c r="A34" i="50"/>
  <c r="G33" i="50"/>
  <c r="A32" i="50"/>
  <c r="G31" i="50"/>
  <c r="A30" i="50"/>
  <c r="G29" i="50"/>
  <c r="A28" i="50"/>
  <c r="G27" i="50"/>
  <c r="A26" i="50"/>
  <c r="G25" i="50"/>
  <c r="A24" i="50"/>
  <c r="G23" i="50"/>
  <c r="A22" i="50"/>
  <c r="G21" i="50"/>
  <c r="A20" i="50"/>
  <c r="A19" i="50"/>
  <c r="A18" i="50"/>
  <c r="G17" i="50"/>
  <c r="A16" i="50"/>
  <c r="A15" i="50"/>
  <c r="A14" i="50"/>
  <c r="A13" i="50"/>
  <c r="G12" i="50"/>
  <c r="G68" i="50" s="1"/>
  <c r="D22" i="54" s="1"/>
  <c r="A12" i="50"/>
  <c r="A67" i="49"/>
  <c r="A65" i="49"/>
  <c r="A63" i="49"/>
  <c r="A61" i="49"/>
  <c r="A59" i="49"/>
  <c r="A58" i="49"/>
  <c r="A57" i="49"/>
  <c r="G56" i="49"/>
  <c r="A55" i="49"/>
  <c r="G54" i="49"/>
  <c r="A53" i="49"/>
  <c r="G52" i="49"/>
  <c r="A51" i="49"/>
  <c r="G50" i="49"/>
  <c r="A49" i="49"/>
  <c r="G48" i="49"/>
  <c r="A47" i="49"/>
  <c r="G46" i="49"/>
  <c r="A45" i="49"/>
  <c r="G44" i="49"/>
  <c r="A43" i="49"/>
  <c r="G42" i="49"/>
  <c r="A41" i="49"/>
  <c r="A40" i="49"/>
  <c r="A39" i="49"/>
  <c r="A38" i="49"/>
  <c r="G37" i="49"/>
  <c r="A36" i="49"/>
  <c r="A35" i="49"/>
  <c r="A34" i="49"/>
  <c r="G33" i="49"/>
  <c r="A32" i="49"/>
  <c r="G31" i="49"/>
  <c r="A30" i="49"/>
  <c r="G29" i="49"/>
  <c r="A28" i="49"/>
  <c r="G27" i="49"/>
  <c r="A26" i="49"/>
  <c r="G25" i="49"/>
  <c r="A24" i="49"/>
  <c r="G23" i="49"/>
  <c r="A22" i="49"/>
  <c r="G21" i="49"/>
  <c r="A20" i="49"/>
  <c r="A19" i="49"/>
  <c r="A18" i="49"/>
  <c r="G17" i="49"/>
  <c r="A16" i="49"/>
  <c r="A15" i="49"/>
  <c r="A14" i="49"/>
  <c r="A13" i="49"/>
  <c r="G12" i="49"/>
  <c r="G68" i="49" s="1"/>
  <c r="A12" i="49"/>
  <c r="A67" i="48"/>
  <c r="A65" i="48"/>
  <c r="A63" i="48"/>
  <c r="A61" i="48"/>
  <c r="A59" i="48"/>
  <c r="A58" i="48"/>
  <c r="A57" i="48"/>
  <c r="G56" i="48"/>
  <c r="A55" i="48"/>
  <c r="G54" i="48"/>
  <c r="A53" i="48"/>
  <c r="G52" i="48"/>
  <c r="A51" i="48"/>
  <c r="G50" i="48"/>
  <c r="A49" i="48"/>
  <c r="G48" i="48"/>
  <c r="A47" i="48"/>
  <c r="G46" i="48"/>
  <c r="A45" i="48"/>
  <c r="G44" i="48"/>
  <c r="A43" i="48"/>
  <c r="G42" i="48"/>
  <c r="A41" i="48"/>
  <c r="A40" i="48"/>
  <c r="A39" i="48"/>
  <c r="A38" i="48"/>
  <c r="G37" i="48"/>
  <c r="A36" i="48"/>
  <c r="A35" i="48"/>
  <c r="A34" i="48"/>
  <c r="G33" i="48"/>
  <c r="A32" i="48"/>
  <c r="G31" i="48"/>
  <c r="A30" i="48"/>
  <c r="G29" i="48"/>
  <c r="A28" i="48"/>
  <c r="G27" i="48"/>
  <c r="A26" i="48"/>
  <c r="G25" i="48"/>
  <c r="A24" i="48"/>
  <c r="G23" i="48"/>
  <c r="A22" i="48"/>
  <c r="G21" i="48"/>
  <c r="A20" i="48"/>
  <c r="A19" i="48"/>
  <c r="A18" i="48"/>
  <c r="G17" i="48"/>
  <c r="A16" i="48"/>
  <c r="A15" i="48"/>
  <c r="A14" i="48"/>
  <c r="A13" i="48"/>
  <c r="G12" i="48"/>
  <c r="G68" i="48" s="1"/>
  <c r="A12" i="48"/>
  <c r="A2" i="2"/>
  <c r="A67" i="47"/>
  <c r="A65" i="47"/>
  <c r="A63" i="47"/>
  <c r="A61" i="47"/>
  <c r="A59" i="47"/>
  <c r="A58" i="47"/>
  <c r="A57" i="47"/>
  <c r="G56" i="47"/>
  <c r="A55" i="47"/>
  <c r="G54" i="47"/>
  <c r="A53" i="47"/>
  <c r="G52" i="47"/>
  <c r="A51" i="47"/>
  <c r="G50" i="47"/>
  <c r="A49" i="47"/>
  <c r="G48" i="47"/>
  <c r="A47" i="47"/>
  <c r="G46" i="47"/>
  <c r="A45" i="47"/>
  <c r="G44" i="47"/>
  <c r="A43" i="47"/>
  <c r="G42" i="47"/>
  <c r="A41" i="47"/>
  <c r="A40" i="47"/>
  <c r="A39" i="47"/>
  <c r="A38" i="47"/>
  <c r="G37" i="47"/>
  <c r="A36" i="47"/>
  <c r="A35" i="47"/>
  <c r="A34" i="47"/>
  <c r="G33" i="47"/>
  <c r="A32" i="47"/>
  <c r="G31" i="47"/>
  <c r="A30" i="47"/>
  <c r="G29" i="47"/>
  <c r="A28" i="47"/>
  <c r="G27" i="47"/>
  <c r="A26" i="47"/>
  <c r="G25" i="47"/>
  <c r="A24" i="47"/>
  <c r="G23" i="47"/>
  <c r="A22" i="47"/>
  <c r="G21" i="47"/>
  <c r="A20" i="47"/>
  <c r="A19" i="47"/>
  <c r="A18" i="47"/>
  <c r="G17" i="47"/>
  <c r="A16" i="47"/>
  <c r="A15" i="47"/>
  <c r="A14" i="47"/>
  <c r="A13" i="47"/>
  <c r="G12" i="47"/>
  <c r="G68" i="47" s="1"/>
  <c r="A12" i="47"/>
  <c r="F42" i="45"/>
  <c r="F33" i="45"/>
  <c r="F29" i="45"/>
  <c r="F23" i="45"/>
  <c r="F19" i="45"/>
  <c r="F43" i="42"/>
  <c r="F45" i="42" s="1"/>
  <c r="D32" i="54" s="1"/>
  <c r="F38" i="42"/>
  <c r="F36" i="42"/>
  <c r="F34" i="42"/>
  <c r="F32" i="42"/>
  <c r="F30" i="42"/>
  <c r="F23" i="42"/>
  <c r="F19" i="42"/>
  <c r="F44" i="45" l="1"/>
  <c r="D36" i="54" s="1"/>
  <c r="A17" i="53"/>
  <c r="A17" i="52"/>
  <c r="A17" i="51"/>
  <c r="A21" i="51" s="1"/>
  <c r="A17" i="50"/>
  <c r="A17" i="49"/>
  <c r="A21" i="49" s="1"/>
  <c r="A17" i="48"/>
  <c r="A17" i="47"/>
  <c r="A21" i="53" l="1"/>
  <c r="A21" i="52"/>
  <c r="A23" i="51"/>
  <c r="A21" i="50"/>
  <c r="A23" i="49"/>
  <c r="A25" i="49" s="1"/>
  <c r="A21" i="48"/>
  <c r="A21" i="47"/>
  <c r="A23" i="53" l="1"/>
  <c r="A27" i="53" s="1"/>
  <c r="A25" i="53"/>
  <c r="A23" i="52"/>
  <c r="A27" i="51"/>
  <c r="A25" i="51"/>
  <c r="A23" i="50"/>
  <c r="A27" i="49"/>
  <c r="A23" i="48"/>
  <c r="A23" i="47"/>
  <c r="F17" i="12"/>
  <c r="F15" i="5"/>
  <c r="F15" i="3"/>
  <c r="F17" i="2"/>
  <c r="A29" i="53" l="1"/>
  <c r="A25" i="52"/>
  <c r="A29" i="51"/>
  <c r="A25" i="50"/>
  <c r="A29" i="49"/>
  <c r="A27" i="48"/>
  <c r="A25" i="48"/>
  <c r="A25" i="47"/>
  <c r="A31" i="53" l="1"/>
  <c r="A27" i="52"/>
  <c r="A31" i="51"/>
  <c r="A27" i="50"/>
  <c r="A29" i="50" s="1"/>
  <c r="A31" i="49"/>
  <c r="A29" i="48"/>
  <c r="A27" i="47"/>
  <c r="A29" i="47"/>
  <c r="A31" i="47"/>
  <c r="F31" i="18"/>
  <c r="F71" i="3"/>
  <c r="F97" i="18"/>
  <c r="F37" i="18"/>
  <c r="F69" i="18"/>
  <c r="F55" i="5"/>
  <c r="F81" i="18"/>
  <c r="F95" i="18"/>
  <c r="F39" i="18"/>
  <c r="F93" i="18"/>
  <c r="A33" i="53" l="1"/>
  <c r="A37" i="53" s="1"/>
  <c r="A42" i="53" s="1"/>
  <c r="A44" i="53" s="1"/>
  <c r="A46" i="53" s="1"/>
  <c r="A48" i="53" s="1"/>
  <c r="A50" i="53" s="1"/>
  <c r="A52" i="53" s="1"/>
  <c r="A54" i="53" s="1"/>
  <c r="A56" i="53" s="1"/>
  <c r="A60" i="53" s="1"/>
  <c r="A62" i="53" s="1"/>
  <c r="A64" i="53" s="1"/>
  <c r="A66" i="53" s="1"/>
  <c r="A29" i="52"/>
  <c r="A31" i="52" s="1"/>
  <c r="A33" i="52" s="1"/>
  <c r="A37" i="52" s="1"/>
  <c r="A42" i="52" s="1"/>
  <c r="A44" i="52" s="1"/>
  <c r="A46" i="52" s="1"/>
  <c r="A48" i="52" s="1"/>
  <c r="A50" i="52" s="1"/>
  <c r="A52" i="52" s="1"/>
  <c r="A54" i="52" s="1"/>
  <c r="A33" i="51"/>
  <c r="A37" i="51" s="1"/>
  <c r="A42" i="51" s="1"/>
  <c r="A44" i="51" s="1"/>
  <c r="A46" i="51" s="1"/>
  <c r="A48" i="51" s="1"/>
  <c r="A50" i="51" s="1"/>
  <c r="A52" i="51" s="1"/>
  <c r="A54" i="51" s="1"/>
  <c r="A56" i="51" s="1"/>
  <c r="A60" i="51" s="1"/>
  <c r="A62" i="51" s="1"/>
  <c r="A64" i="51" s="1"/>
  <c r="A66" i="51" s="1"/>
  <c r="A31" i="50"/>
  <c r="A33" i="50" s="1"/>
  <c r="A37" i="50"/>
  <c r="A42" i="50" s="1"/>
  <c r="A44" i="50" s="1"/>
  <c r="A46" i="50" s="1"/>
  <c r="A48" i="50" s="1"/>
  <c r="A50" i="50" s="1"/>
  <c r="A52" i="50" s="1"/>
  <c r="A54" i="50" s="1"/>
  <c r="A56" i="50" s="1"/>
  <c r="A60" i="50" s="1"/>
  <c r="A62" i="50" s="1"/>
  <c r="A64" i="50" s="1"/>
  <c r="A66" i="50" s="1"/>
  <c r="A33" i="49"/>
  <c r="A37" i="49" s="1"/>
  <c r="A42" i="49" s="1"/>
  <c r="A44" i="49" s="1"/>
  <c r="A46" i="49" s="1"/>
  <c r="A48" i="49" s="1"/>
  <c r="A50" i="49" s="1"/>
  <c r="A52" i="49" s="1"/>
  <c r="A54" i="49" s="1"/>
  <c r="A56" i="49" s="1"/>
  <c r="A60" i="49" s="1"/>
  <c r="A62" i="49" s="1"/>
  <c r="A64" i="49" s="1"/>
  <c r="A66" i="49" s="1"/>
  <c r="A31" i="48"/>
  <c r="A33" i="47"/>
  <c r="A37" i="47" s="1"/>
  <c r="F49" i="18"/>
  <c r="F33" i="18"/>
  <c r="F73" i="18"/>
  <c r="F55" i="18"/>
  <c r="F75" i="18"/>
  <c r="F43" i="18"/>
  <c r="F35" i="18"/>
  <c r="F59" i="18"/>
  <c r="F45" i="18"/>
  <c r="F53" i="18"/>
  <c r="F91" i="18"/>
  <c r="F27" i="18"/>
  <c r="F61" i="18"/>
  <c r="F65" i="18"/>
  <c r="F67" i="3"/>
  <c r="F67" i="2"/>
  <c r="F59" i="2"/>
  <c r="F94" i="12"/>
  <c r="F92" i="12"/>
  <c r="F84" i="12"/>
  <c r="F82" i="12"/>
  <c r="F49" i="12"/>
  <c r="F47" i="12"/>
  <c r="F45" i="12"/>
  <c r="F80" i="12"/>
  <c r="F63" i="12"/>
  <c r="F66" i="12"/>
  <c r="F68" i="12"/>
  <c r="F61" i="12"/>
  <c r="F90" i="12"/>
  <c r="F88" i="12"/>
  <c r="F34" i="12"/>
  <c r="F30" i="12"/>
  <c r="F38" i="12"/>
  <c r="F24" i="12"/>
  <c r="F96" i="12" s="1"/>
  <c r="D24" i="54" s="1"/>
  <c r="A2" i="12"/>
  <c r="A56" i="52" l="1"/>
  <c r="A60" i="52" s="1"/>
  <c r="A62" i="52" s="1"/>
  <c r="A64" i="52" s="1"/>
  <c r="A66" i="52" s="1"/>
  <c r="A33" i="48"/>
  <c r="A37" i="48" s="1"/>
  <c r="A42" i="48" s="1"/>
  <c r="A44" i="48" s="1"/>
  <c r="A46" i="48" s="1"/>
  <c r="A48" i="48" s="1"/>
  <c r="A50" i="48" s="1"/>
  <c r="A52" i="48" s="1"/>
  <c r="A54" i="48" s="1"/>
  <c r="A56" i="48" s="1"/>
  <c r="A60" i="48" s="1"/>
  <c r="A62" i="48" s="1"/>
  <c r="A64" i="48" s="1"/>
  <c r="A66" i="48" s="1"/>
  <c r="A42" i="47"/>
  <c r="A44" i="47" s="1"/>
  <c r="A46" i="47" s="1"/>
  <c r="A48" i="47" s="1"/>
  <c r="A50" i="47" s="1"/>
  <c r="A52" i="47" s="1"/>
  <c r="A54" i="47" s="1"/>
  <c r="A56" i="47" s="1"/>
  <c r="A60" i="47" s="1"/>
  <c r="A62" i="47" s="1"/>
  <c r="A64" i="47" s="1"/>
  <c r="A66" i="47" s="1"/>
  <c r="F99" i="18"/>
  <c r="D28" i="54" s="1"/>
  <c r="D33" i="5"/>
  <c r="D59" i="5" s="1"/>
  <c r="F59" i="5" s="1"/>
  <c r="D79" i="5"/>
  <c r="F79" i="5" s="1"/>
  <c r="D75" i="5"/>
  <c r="F77" i="5"/>
  <c r="D47" i="5"/>
  <c r="D23" i="5" s="1"/>
  <c r="F23" i="5" s="1"/>
  <c r="D39" i="5"/>
  <c r="F39" i="5" s="1"/>
  <c r="D37" i="5"/>
  <c r="F65" i="5"/>
  <c r="F29" i="5"/>
  <c r="F47" i="5" l="1"/>
  <c r="D45" i="5"/>
  <c r="F45" i="5" s="1"/>
  <c r="F75" i="5"/>
  <c r="D35" i="5"/>
  <c r="F35" i="5" s="1"/>
  <c r="D51" i="5"/>
  <c r="F51" i="5" s="1"/>
  <c r="F33" i="5"/>
  <c r="F37" i="5"/>
  <c r="F32" i="2"/>
  <c r="F65" i="2"/>
  <c r="F77" i="2"/>
  <c r="F51" i="3"/>
  <c r="F55" i="3"/>
  <c r="F83" i="2"/>
  <c r="F73" i="2"/>
  <c r="F55" i="2"/>
  <c r="F63" i="2"/>
  <c r="B28" i="2"/>
  <c r="F28" i="2"/>
  <c r="F79" i="3"/>
  <c r="F73" i="3"/>
  <c r="F59" i="3"/>
  <c r="F65" i="3"/>
  <c r="F45" i="3"/>
  <c r="F34" i="3"/>
  <c r="F32" i="3"/>
  <c r="F47" i="3"/>
  <c r="F81" i="5" l="1"/>
  <c r="D20" i="54" s="1"/>
  <c r="F61" i="3"/>
  <c r="F22" i="3"/>
  <c r="F61" i="2"/>
  <c r="F71" i="2"/>
  <c r="F51" i="2"/>
  <c r="F49" i="2"/>
  <c r="F53" i="2"/>
  <c r="F38" i="2"/>
  <c r="F57" i="2"/>
  <c r="F36" i="2"/>
  <c r="F28" i="3"/>
  <c r="F63" i="3"/>
  <c r="F36" i="3"/>
  <c r="F38" i="3"/>
  <c r="F43" i="3"/>
  <c r="F81" i="3" l="1"/>
  <c r="D16" i="54" s="1"/>
  <c r="F24" i="2"/>
  <c r="F44" i="2" l="1"/>
  <c r="F40" i="2"/>
  <c r="F85" i="2" l="1"/>
  <c r="D12" i="54" s="1"/>
  <c r="D38" i="54" s="1"/>
  <c r="B17" i="38" s="1"/>
</calcChain>
</file>

<file path=xl/sharedStrings.xml><?xml version="1.0" encoding="utf-8"?>
<sst xmlns="http://schemas.openxmlformats.org/spreadsheetml/2006/main" count="1211" uniqueCount="241">
  <si>
    <t>DESCRIPTION</t>
  </si>
  <si>
    <t>UNIT</t>
  </si>
  <si>
    <t>RATE</t>
  </si>
  <si>
    <t/>
  </si>
  <si>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</si>
  <si>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</si>
  <si>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</si>
  <si>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All furniture to be carefully removed and stored for reuse or transferred to temporary accommodation</t>
  </si>
  <si>
    <t>ALTERATIONS</t>
  </si>
  <si>
    <t>Temporary tarpaulin and screens</t>
  </si>
  <si>
    <t>Supply and erect any temporary tarpaulins, dust or
weatherproof screens and barriers that may be necessary during the progress of the Contract all to the satisfaction of the Principal Agent and remove when directed.</t>
  </si>
  <si>
    <t>REMOVAL OF EXISTING WORK</t>
  </si>
  <si>
    <t>m2</t>
  </si>
  <si>
    <t>Cornices</t>
  </si>
  <si>
    <t>m</t>
  </si>
  <si>
    <t>Take out &amp; remove ceiling, patching etc</t>
  </si>
  <si>
    <t>Fascia boards</t>
  </si>
  <si>
    <t>Gutters,downpipes etc</t>
  </si>
  <si>
    <t>ROOF COVERINGS, ETC.</t>
  </si>
  <si>
    <t>CEILINGS, PARTITIONS AND ACCESS FLOORING</t>
  </si>
  <si>
    <t>Moulded cornices:</t>
  </si>
  <si>
    <t>75mm gypsum coved cornice.</t>
  </si>
  <si>
    <t>PLUMBING AND DRAINAGE</t>
  </si>
  <si>
    <t>RAINWATER DISPOSAL</t>
  </si>
  <si>
    <t>GUTTERS, ETC.</t>
  </si>
  <si>
    <t>0,8mm thick pre-painted aluminium sheeting in:</t>
  </si>
  <si>
    <t>No.</t>
  </si>
  <si>
    <t>Extra over 100 x 100mm rainwater pipe for shoe.</t>
  </si>
  <si>
    <t>and:</t>
  </si>
  <si>
    <t>Prepare for painting and paint 3 coats white  Dulux Sigmacover CM coating. First Coat to be diluted 50% to manufacturers specifications</t>
  </si>
  <si>
    <r>
      <t xml:space="preserve">4mm Nutec fibre cement ceiling with 38x38 sap brandering including 2.5mm galvanised serrated ceiling nails complete with H-profile joining strips and Nutec Nucornice </t>
    </r>
    <r>
      <rPr>
        <b/>
        <sz val="10"/>
        <color theme="1"/>
        <rFont val="Calibri"/>
        <family val="2"/>
        <scheme val="minor"/>
      </rPr>
      <t>(Battery Room)</t>
    </r>
  </si>
  <si>
    <r>
      <t xml:space="preserve">4mm Nutec fibre cement ceiling with 38x38 sap brandering including 2.5mm galvanised serrated ceiling nails complete with H-profile joining strips </t>
    </r>
    <r>
      <rPr>
        <b/>
        <sz val="10"/>
        <color theme="1"/>
        <rFont val="Calibri"/>
        <family val="2"/>
        <scheme val="minor"/>
      </rPr>
      <t>(Porch Areas)</t>
    </r>
  </si>
  <si>
    <t xml:space="preserve">One coat sealer and two coats prominent sheen acrylic white. Sand wall and ceiling where cornice will be mounted and fix with Alcolin cornice adhesive. </t>
  </si>
  <si>
    <r>
      <t xml:space="preserve">6.4mm gypsum plasterboard in 1200mm widths fixed to   38x38 s/w. Brandering at 400 centres one direction only with H-profile jointing strips </t>
    </r>
    <r>
      <rPr>
        <b/>
        <sz val="10"/>
        <color theme="1"/>
        <rFont val="Calibri"/>
        <family val="2"/>
        <scheme val="minor"/>
      </rPr>
      <t>(Ablution and Workshops)</t>
    </r>
  </si>
  <si>
    <r>
      <t xml:space="preserve">12.5mm rhino board DONN BPB GYPREX lay-in exposed tee suspended ceiling system. Ceiling Tiles sized 600x600 on T38 exposed grid, T38(3600) main tees at 1200 centres and T38-600 cross tees with capping of prepainted aluminium including 100mm thick Aerolight ceiling insulation tightly fit between trusses and additional SAp branders at 400 centres under truss tie beam </t>
    </r>
    <r>
      <rPr>
        <b/>
        <sz val="10"/>
        <color theme="1"/>
        <rFont val="Calibri"/>
        <family val="2"/>
        <scheme val="minor"/>
      </rPr>
      <t>(Control Room and Carrier Room)</t>
    </r>
  </si>
  <si>
    <t>Everite Nutec Fascia Boards sized 150mm, 225mm or 300mm x 10mm</t>
  </si>
  <si>
    <t>REMOVAL OF ASBESTOS IN MPUMALANGA PORTFORLIO</t>
  </si>
  <si>
    <t>100 x 100mm Aluminium pre-painted downpipes</t>
  </si>
  <si>
    <r>
      <t>25 x 19mm M6 PVC cornice wall moulding</t>
    </r>
    <r>
      <rPr>
        <b/>
        <sz val="10"/>
        <color theme="1"/>
        <rFont val="Calibri"/>
        <family val="2"/>
        <scheme val="minor"/>
      </rPr>
      <t>( Control and Carrier room)</t>
    </r>
  </si>
  <si>
    <t>HIGHVELD CLN</t>
  </si>
  <si>
    <t>CAMDEN POWER STATION</t>
  </si>
  <si>
    <t>Taking down and removing roofs, floors, panelling,
ceilings, partitions, etc</t>
  </si>
  <si>
    <t>CIVIL WORKS</t>
  </si>
  <si>
    <t>Carefully and remove paint to window cills prepare to receive new coats of paint.</t>
  </si>
  <si>
    <t>Paint to window cills</t>
  </si>
  <si>
    <t>PAINTWORK</t>
  </si>
  <si>
    <t xml:space="preserve">Seal window cills with Plascon Bonding Liquid thereafter paint with Prominent Paint Satin Silk Exterior Acrylic to match existing paint. </t>
  </si>
  <si>
    <t>Window cills</t>
  </si>
  <si>
    <t>Barge Boards</t>
  </si>
  <si>
    <t>Everite Nutec Barge Boards sized 200mm x 80mm</t>
  </si>
  <si>
    <t>Channel covers</t>
  </si>
  <si>
    <t>CHANNEL COVERS</t>
  </si>
  <si>
    <t>Sum</t>
  </si>
  <si>
    <t>TUTUKA POWER STATION</t>
  </si>
  <si>
    <t>NORMANDIE SUBSTATION</t>
  </si>
  <si>
    <t>100x100 Aluminium pre-painted gutter</t>
  </si>
  <si>
    <t xml:space="preserve">HH Robertson IBR686 roof sheeting material in ISQ 230, 0.58mm in a galvanised spelter of 2275. Profile shall be supplied with a paint finish consisting of a full top coat with Globalcoal silicone modified polyester gemsbok sands colour finish to both sides. </t>
  </si>
  <si>
    <t>QUANTITY</t>
  </si>
  <si>
    <t>400kV Control Room</t>
  </si>
  <si>
    <t>Take out &amp; remove ceiling, patching of [plaster ceiling in measure work]</t>
  </si>
  <si>
    <t>Battery Room</t>
  </si>
  <si>
    <t>Office building</t>
  </si>
  <si>
    <t>100mm thick Aerolight (think pink) ceiling insulation tightly fit between trusses</t>
  </si>
  <si>
    <t>Control building</t>
  </si>
  <si>
    <t>Battery room</t>
  </si>
  <si>
    <t>CEILINGS</t>
  </si>
  <si>
    <t>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</si>
  <si>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</si>
  <si>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cognizance thereof)</t>
  </si>
  <si>
    <t>12.5mm "Donn Cyprex" BPB Gypsum Rhinoboard with white porcelain vinyl finish, 600 x 600mm lay-in suspended grid system, including  main and cross tees, hangers,  grids and all necessary accessories:</t>
  </si>
  <si>
    <t>Add additional sap branders at 400crs under truss tie - beam for support</t>
  </si>
  <si>
    <t>400kV control building</t>
  </si>
  <si>
    <t>Suspended ceiling not exceeding 1m below timber purlins at 600mm centres.</t>
  </si>
  <si>
    <t>25 x 19mm M6 PVC cornice wall moulding</t>
  </si>
  <si>
    <t>Porch areas</t>
  </si>
  <si>
    <t>Everite Nutec 4mm fixed to new 38 x 38 sap brandering</t>
  </si>
  <si>
    <t>32mmm , 2,5mm galvanised serrated ceiling nails</t>
  </si>
  <si>
    <t>Complete with H-profile jointing strips.</t>
  </si>
  <si>
    <t>Paint one coat sealer and 2 coats prominent sheen acrylic white</t>
  </si>
  <si>
    <t>150mm high density polystyrene</t>
  </si>
  <si>
    <t>Sand wall &amp; celling where cornice will be mounted</t>
  </si>
  <si>
    <t>Fix with Alcolin cornice adhesive. All joints to be smooth</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</si>
  <si>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</si>
  <si>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</si>
  <si>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no</t>
  </si>
  <si>
    <t>Extra over ceiling for 400 x 600mm opening for extract air diffuser including 12 x 50mm timber bead all round fixed to 38 x 38mm framed framing.</t>
  </si>
  <si>
    <t>TOTAL - carried forward to FINAL SUMMARY</t>
  </si>
  <si>
    <t xml:space="preserve">100mm thick Aerolight insulation fitted between trusses. Sisalation FR430 Roof Insualation </t>
  </si>
  <si>
    <t>Ceilings in 1200mm sheets including  38 x 38mm  sawn softwood  brandering at 400mm centres. Including Paintwork to ceiling</t>
  </si>
  <si>
    <t>`</t>
  </si>
  <si>
    <t>Insulation laid taut over rafters (at approximately 600mm centres) and fixed concurrent with tiling battens, purlins including all accessaries.</t>
  </si>
  <si>
    <t>SOL SUBSTATION</t>
  </si>
  <si>
    <t xml:space="preserve">and: </t>
  </si>
  <si>
    <t>Drain Covers</t>
  </si>
  <si>
    <t xml:space="preserve">25 x 19mm M6 PVC cornice wall moulding( Control Room and Carrier Room) </t>
  </si>
  <si>
    <t>NATIONAL TRANSMISSION COMPANY SOUTH AFRICA - NTCSA</t>
  </si>
  <si>
    <t>ASBESTOS REMOVAL FROM SUBSTATIONS IN MPUMALANGA</t>
  </si>
  <si>
    <t xml:space="preserve"> DESCRIPTION</t>
  </si>
  <si>
    <t xml:space="preserve"> </t>
  </si>
  <si>
    <t xml:space="preserve">PRELIMINARIES AND GENERAL </t>
  </si>
  <si>
    <t>Contractual requirements.</t>
  </si>
  <si>
    <t>SABS 1200A.8.3.2</t>
  </si>
  <si>
    <t>Establishment of Facilities on the Site:</t>
  </si>
  <si>
    <t>SABS 1200A.8.3.2.1c</t>
  </si>
  <si>
    <t>Name boards.</t>
  </si>
  <si>
    <t>SABS 1200A.8.3.2.2</t>
  </si>
  <si>
    <t>Facilities for the Contractor:</t>
  </si>
  <si>
    <t>SABS 1200A.8.3.2.2a</t>
  </si>
  <si>
    <t>Establishment of facilities on site ie. site office, sheds and storage etc.</t>
  </si>
  <si>
    <t>SABS 1200A.8.3.2.2d</t>
  </si>
  <si>
    <t xml:space="preserve">Living accommodation. </t>
  </si>
  <si>
    <t>SABS 1200A.8.3.2.2e</t>
  </si>
  <si>
    <t>Ablution and latrine facilities (chemical portable toilets to be well maintained / serviced for the entire duration of the contract).</t>
  </si>
  <si>
    <t>SABS 1200A.8.3.2.2f</t>
  </si>
  <si>
    <t>Tools and equipments.</t>
  </si>
  <si>
    <t>SABS 1200A.8.3.2.2g</t>
  </si>
  <si>
    <t xml:space="preserve">Water supplies, electric power, compressed air supply and communications including LAN connections and plumbing (all to be available from beginning of contract and for entire duration of the contract). </t>
  </si>
  <si>
    <t>Removal of site establishment.</t>
  </si>
  <si>
    <t>Transportation of employees in compliance with the Transportation of employees procedure</t>
  </si>
  <si>
    <t>SCHEDULED TIME - RELATED ITEMS:</t>
  </si>
  <si>
    <t>SABS 1200A.8.4.2.2d</t>
  </si>
  <si>
    <t>SABS 1200A.8.4.2.2e</t>
  </si>
  <si>
    <t>SABS 1200A.8.4.2.2f</t>
  </si>
  <si>
    <t>Company and head office overhead costs for duration of the contract.</t>
  </si>
  <si>
    <t>Site return  visit including the de-establishment of plant, tools &amp; equipment and personnel (Provisonal)</t>
  </si>
  <si>
    <t>TOTAL P&amp;G's - carried forward to FINAL SUMMARY</t>
  </si>
  <si>
    <t>Taking down and removing roofs, floors, panelling,
ceilings, partitions.</t>
  </si>
  <si>
    <t>Taking down and removing
ceilings, partitions.</t>
  </si>
  <si>
    <t>Hazardous waste transportation and disposal at a registered facility</t>
  </si>
  <si>
    <t>MAJUBA POWER STATION</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</si>
  <si>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</si>
  <si>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</si>
  <si>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</si>
  <si>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</si>
  <si>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</si>
  <si>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</si>
  <si>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</si>
  <si>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</si>
  <si>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</si>
  <si>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</si>
  <si>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</si>
  <si>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</si>
  <si>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</si>
  <si>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</si>
  <si>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</si>
  <si>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</si>
  <si>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</si>
  <si>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</si>
  <si>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</si>
  <si>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</si>
  <si>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</si>
  <si>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</si>
  <si>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</si>
  <si>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</si>
  <si>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</si>
  <si>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</si>
  <si>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</si>
  <si>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</si>
  <si>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</si>
  <si>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</si>
  <si>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</si>
  <si>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</si>
  <si>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</si>
  <si>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</si>
  <si>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</si>
  <si>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</si>
  <si>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</si>
  <si>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</si>
  <si>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</si>
  <si>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ALPHA SUBSTATION</t>
  </si>
  <si>
    <t xml:space="preserve">SABS 1200A </t>
  </si>
  <si>
    <t>SABS 1200A 8.3</t>
  </si>
  <si>
    <t>SABS 1200A 8.3.1</t>
  </si>
  <si>
    <t>SABS 1200A 8.3.4</t>
  </si>
  <si>
    <t>SABS 1200A 8.4</t>
  </si>
  <si>
    <t>SABS 1200A 8.4.2</t>
  </si>
  <si>
    <t xml:space="preserve">Operation and maintenance of contractor's facilities on site: </t>
  </si>
  <si>
    <t>SABS 1200A 8.4.2.2a</t>
  </si>
  <si>
    <t>SABS 1200A 8.4.3</t>
  </si>
  <si>
    <t>Supervision for duration of construction as per SHEQ specification.</t>
  </si>
  <si>
    <t>SABS 1200A 8.4.4</t>
  </si>
  <si>
    <t>Making good</t>
  </si>
  <si>
    <t>Allow for making good all trades to existing work where damaged or disturbed through alterations with all necessary new materials to match and leave complete and perfect in  every respect.</t>
  </si>
  <si>
    <t>Leave in good condition</t>
  </si>
  <si>
    <t>The Contractor is to allow for leaving the existing workplace, in which the alterations are undertaken, clean and neat at completion free from asbestos residues and cleared by a specialist</t>
  </si>
  <si>
    <t>Taking down and removing asbestos roofs, floors, panelling,
ceilings, partitions, window seal, flower pots and all asbestos material and dispose to a registered dumping site.</t>
  </si>
  <si>
    <t>Office Building</t>
  </si>
  <si>
    <t>Window Seal</t>
  </si>
  <si>
    <t>Limp Stiks</t>
  </si>
  <si>
    <t>Flower Pots</t>
  </si>
  <si>
    <t>Water Tank (3m2)</t>
  </si>
  <si>
    <t>Sleeve Pipes</t>
  </si>
  <si>
    <t>High Voltage Yard (Might Require Outage)</t>
  </si>
  <si>
    <t>DB Boards on Equipments Structure</t>
  </si>
  <si>
    <t>ZEUS SUBSTATION</t>
  </si>
  <si>
    <t>General Storage Building</t>
  </si>
  <si>
    <t>Security Building</t>
  </si>
  <si>
    <t>Fascia boards (approximately 500mm height)</t>
  </si>
  <si>
    <t>SUPPLY, DELIVER AND INSTALL:</t>
  </si>
  <si>
    <t>EAVES AND VERGES</t>
  </si>
  <si>
    <t>Everite Nutec boards</t>
  </si>
  <si>
    <t>150mm, 225mm, 300mm or 500mm x 10mm</t>
  </si>
  <si>
    <t>ITEM NO.</t>
  </si>
  <si>
    <t>REFERENCE</t>
  </si>
  <si>
    <t>AMOUNT (Excl VAT)</t>
  </si>
  <si>
    <t xml:space="preserve">SCHEDULED FIXED-CHARGE: </t>
  </si>
  <si>
    <t>SABS 1200A.8.3.2.1</t>
  </si>
  <si>
    <t>Facilities for Engineer:</t>
  </si>
  <si>
    <t>Transportation of employees in compliance with the transportation of employees procedure</t>
  </si>
  <si>
    <t>SABS 1200A 8.4.1</t>
  </si>
  <si>
    <t>SABS 1200A.8.4.2.1</t>
  </si>
  <si>
    <t>Operation and maintenance of contractor's facilities on site, eg. Offices and storage sheds.</t>
  </si>
  <si>
    <t>SHEQ SCHEDULE</t>
  </si>
  <si>
    <t>Safety management (incl. Contractor's Health and Safety Plans) as outlined in the enquiry document. (Refer to appendix  marked " SHEQ Requirement"</t>
  </si>
  <si>
    <t>Environmental management (incl. Contractor's Environmental Management Plan) as outlined in the enquiry document. (Refer to appendix  marked " SHEQ Requirement"</t>
  </si>
  <si>
    <t>Quality management (incl. Contractor's Quality Plans) as outlined in the enquiry document. (Refer to appendix  marked " SHEQ Requirement"</t>
  </si>
  <si>
    <t>All furniture to be carefully removed and stored for reuse or transferred to temporary accommodation.</t>
  </si>
  <si>
    <r>
      <t xml:space="preserve">4mm Nutec fibre cement ceiling with 38x38 sap brandering including 2.5mm galvanised serrated ceiling nails complete with H-profile joining strips and Nutec Nucornice </t>
    </r>
    <r>
      <rPr>
        <b/>
        <sz val="12"/>
        <color theme="1"/>
        <rFont val="Calibri"/>
        <family val="2"/>
        <scheme val="minor"/>
      </rPr>
      <t>(Battery Room)</t>
    </r>
  </si>
  <si>
    <r>
      <t xml:space="preserve">12.5mm rhino board DONN BPB GYPREX lay-in exposed tee suspended ceiling system. Ceiling Tiles sized 600x600 on T38 exposed grid, T38(3600) main tees at 1200 centres and T38-600 cross tees with capping of prepainted aluminium including 100mm thick Aerolight ceiling insulation tightly fit between trusses and additional SAp branders at 400 centres under truss tie beam </t>
    </r>
    <r>
      <rPr>
        <b/>
        <sz val="12"/>
        <color theme="1"/>
        <rFont val="Calibri"/>
        <family val="2"/>
        <scheme val="minor"/>
      </rPr>
      <t>(Control Room and Carrier Room)</t>
    </r>
  </si>
  <si>
    <r>
      <t xml:space="preserve">6.4mm gypsum plasterboard in 1200mm widths fixed to   38x38 s/w. Brandering at 400 centres one direction only with H-profile jointing strips </t>
    </r>
    <r>
      <rPr>
        <b/>
        <sz val="12"/>
        <color theme="1"/>
        <rFont val="Calibri"/>
        <family val="2"/>
        <scheme val="minor"/>
      </rPr>
      <t>(Ablution and Workshops)</t>
    </r>
  </si>
  <si>
    <r>
      <t>25 x 19mm M6 PVC cornice wall moulding</t>
    </r>
    <r>
      <rPr>
        <b/>
        <sz val="12"/>
        <color theme="1"/>
        <rFont val="Calibri"/>
        <family val="2"/>
        <scheme val="minor"/>
      </rPr>
      <t>( Control and Carrier room)</t>
    </r>
  </si>
  <si>
    <r>
      <t xml:space="preserve">6.4mm gypsum plasterboard in 1200mm widths fixed to   38x38 s/w. Brandering at 400 centres one direction only with H-profile jointing strips </t>
    </r>
    <r>
      <rPr>
        <b/>
        <sz val="12"/>
        <color theme="1"/>
        <rFont val="Calibri"/>
        <family val="2"/>
        <scheme val="minor"/>
      </rPr>
      <t>(Ablution and Offices, Kitchen)</t>
    </r>
  </si>
  <si>
    <t xml:space="preserve">SUMMARY </t>
  </si>
  <si>
    <t>BILL No.</t>
  </si>
  <si>
    <t>TOTAL (Excl VAT)</t>
  </si>
  <si>
    <t>1.2</t>
  </si>
  <si>
    <t>2.2</t>
  </si>
  <si>
    <t>4.2</t>
  </si>
  <si>
    <t>SUMMARY OF PRICES</t>
  </si>
  <si>
    <t>PRELIMINARY AND GENERAL (Camden)</t>
  </si>
  <si>
    <t>PRELIMINARY AND GENERAL (Normandie)</t>
  </si>
  <si>
    <t>PRELIMINARY AND GENERAL (Tutuka)</t>
  </si>
  <si>
    <t>PRELIMINARY AND GENERAL (Majuba)</t>
  </si>
  <si>
    <t>PRELIMINARY AND GENERAL (Sol)</t>
  </si>
  <si>
    <t>PRELIMINARY AND GENERAL (Alpha)</t>
  </si>
  <si>
    <t>5.2</t>
  </si>
  <si>
    <t>6.2</t>
  </si>
  <si>
    <t>7.2</t>
  </si>
  <si>
    <t>PRELIMINARY AND GENERAL (Zeus)</t>
  </si>
  <si>
    <t>BILL OF QUANTITIES</t>
  </si>
  <si>
    <t>FREE ISSUE OF MATERIAL BY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</si>
</sst>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0.00_-;\-&quot;R&quot;* #,##0.00_-;_-&quot;R&quot;* &quot;-&quot;??_-;_-@_-"/>
    <numFmt numFmtId="164" formatCode="&quot;R&quot;#,##0.00"/>
    <numFmt numFmtId="165" formatCode="_ * #,##0.00_ ;_ * \-#,##0.00_ ;_ * &quot;-&quot;??_ ;_ @_ "/>
    <numFmt numFmtId="166" formatCode="dd\-mmm\-yy_)"/>
    <numFmt numFmtId="167" formatCode="General_)"/>
    <numFmt numFmtId="168" formatCode="&quot;R&quot;\ #,##0.00"/>
    <numFmt numFmtId="169" formatCode="###\ ###\ ##0\ \ &quot;RAND&quot;;\-###\ ###\ ##0\ &quot;RAND&quot;"/>
    <numFmt numFmtId="170" formatCode="_ * #,##0_ ;_ * \-#,##0_ ;_ * &quot;-&quot;??_ ;_ @_ "/>
    <numFmt numFmtId="171" formatCode="_-[$R-430]* #,##0.00_-;\-[$R-430]* #,##0.00_-;_-[$R-430]* &quot;-&quot;??_-;_-@_-"/>
  </numFmts>
  <fonts count="30"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sz val="10"/>
      <name val="Arial"/>
      <family val="2"/>
    </font>
    <font>
      <sz val="12"/>
      <name val="Calibri"/>
      <family val="2"/>
      <scheme val="minor"/>
    </font>
    <font>
      <b/>
      <sz val="12"/>
      <name val="Calibri"/>
      <family val="2"/>
      <scheme val="minor"/>
    </font>
    <font>
      <sz val="11"/>
      <color indexed="8"/>
      <name val="Calibri"/>
      <family val="2"/>
    </font>
    <font>
      <sz val="11"/>
      <color theme="1"/>
      <name val="Calibri"/>
      <family val="2"/>
      <scheme val="minor"/>
    </font>
    <font>
      <sz val="10"/>
      <name val="Helv"/>
    </font>
    <font>
      <sz val="12"/>
      <color theme="1"/>
      <name val="Calibri"/>
      <family val="2"/>
      <scheme val="minor"/>
    </font>
    <font>
      <b/>
      <u/>
      <sz val="12"/>
      <color theme="1"/>
      <name val="Calibri"/>
      <family val="2"/>
      <scheme val="minor"/>
    </font>
    <font>
      <b/>
      <sz val="12"/>
      <color theme="1"/>
      <name val="Calibri"/>
      <family val="2"/>
      <scheme val="minor"/>
    </font>
    <font>
      <b/>
      <u/>
      <sz val="12"/>
      <name val="Calibri"/>
      <family val="2"/>
      <scheme val="minor"/>
    </font>
    <font>
      <sz val="12"/>
      <color rgb="FF000000"/>
      <name val="Calibri"/>
      <family val="2"/>
      <scheme val="minor"/>
    </font>
    <font>
      <i/>
      <sz val="12"/>
      <color theme="1"/>
      <name val="Calibri"/>
      <family val="2"/>
      <scheme val="minor"/>
    </font>
    <font>
      <b/>
      <sz val="12"/>
      <name val="Arial"/>
      <family val="2"/>
    </font>
    <font>
      <b/>
      <sz val="10"/>
      <name val="Arial"/>
      <family val="2"/>
    </font>
    <font>
      <b/>
      <sz val="20"/>
      <name val="Arial"/>
      <family val="2"/>
    </font>
    <font>
      <b/>
      <sz val="14"/>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b/>
      <i/>
      <sz val="12"/>
      <color theme="1"/>
      <name val="Calibri"/>
      <family val="2"/>
      <scheme val="minor"/>
    </font>
    <font>
      <b/>
      <sz val="14"/>
      <color theme="1"/>
      <name val="Calibri"/>
      <family val="2"/>
      <scheme val="minor"/>
    </font>
    <font>
      <b/>
      <sz val="14"/>
      <name val="Calibri"/>
      <family val="2"/>
      <scheme val="minor"/>
    </font>
    <font>
      <sz val="12"/>
      <name val="Arial"/>
      <family val="2"/>
    </font>
    <font>
      <b/>
      <u/>
      <sz val="14"/>
      <name val="Arial"/>
      <family val="2"/>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indexed="42"/>
        <bgColor indexed="64"/>
      </patternFill>
    </fill>
    <fill>
      <patternFill patternType="solid">
        <fgColor indexed="9"/>
        <bgColor indexed="64"/>
      </patternFill>
    </fill>
    <fill>
      <patternFill patternType="solid">
        <fgColor rgb="FFCCFFCC"/>
        <bgColor indexed="64"/>
      </patternFill>
    </fill>
  </fills>
  <borders count="62">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theme="0"/>
      </bottom>
      <diagonal/>
    </border>
    <border>
      <left/>
      <right style="thin">
        <color theme="0"/>
      </right>
      <top style="medium">
        <color indexed="64"/>
      </top>
      <bottom/>
      <diagonal/>
    </border>
    <border>
      <left style="thin">
        <color theme="0"/>
      </left>
      <right/>
      <top/>
      <bottom/>
      <diagonal/>
    </border>
    <border>
      <left style="medium">
        <color indexed="64"/>
      </left>
      <right style="thin">
        <color indexed="64"/>
      </right>
      <top style="medium">
        <color indexed="64"/>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right/>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s>
  <cellStyleXfs count="8">
    <xf numFmtId="0" fontId="0" fillId="0" borderId="0"/>
    <xf numFmtId="165" fontId="8" fillId="0" borderId="0" applyFont="0" applyFill="0" applyBorder="0" applyAlignment="0" applyProtection="0"/>
    <xf numFmtId="0" fontId="9" fillId="0" borderId="0"/>
    <xf numFmtId="166" fontId="10" fillId="0" borderId="0"/>
    <xf numFmtId="165" fontId="10"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166" fontId="10" fillId="0" borderId="0"/>
  </cellStyleXfs>
  <cellXfs count="427">
    <xf numFmtId="0" fontId="0" fillId="0" borderId="0" xfId="0"/>
    <xf numFmtId="0" fontId="2" fillId="2" borderId="0" xfId="0" applyFont="1" applyFill="1"/>
    <xf numFmtId="0" fontId="2" fillId="2" borderId="0" xfId="0" applyFont="1" applyFill="1" applyAlignment="1">
      <alignment horizontal="center" vertical="center"/>
    </xf>
    <xf numFmtId="0" fontId="3" fillId="2" borderId="0" xfId="0" applyFont="1" applyFill="1" applyProtection="1">
      <protection locked="0"/>
    </xf>
    <xf numFmtId="0" fontId="2" fillId="2" borderId="0" xfId="0" applyFont="1" applyFill="1" applyAlignment="1">
      <alignment horizontal="left" vertical="center"/>
    </xf>
    <xf numFmtId="0" fontId="2" fillId="2" borderId="0" xfId="0" applyFont="1" applyFill="1" applyAlignment="1">
      <alignment vertical="center"/>
    </xf>
    <xf numFmtId="164" fontId="3" fillId="2" borderId="0" xfId="0" applyNumberFormat="1" applyFont="1" applyFill="1" applyProtection="1">
      <protection locked="0"/>
    </xf>
    <xf numFmtId="0" fontId="0" fillId="2" borderId="0" xfId="0" applyFill="1"/>
    <xf numFmtId="0" fontId="6" fillId="2" borderId="0" xfId="0" applyFont="1" applyFill="1" applyAlignment="1">
      <alignment horizontal="center" vertical="center"/>
    </xf>
    <xf numFmtId="44" fontId="6" fillId="2" borderId="0" xfId="0" applyNumberFormat="1" applyFont="1" applyFill="1" applyAlignment="1" applyProtection="1">
      <alignment horizontal="center" vertical="center"/>
      <protection locked="0"/>
    </xf>
    <xf numFmtId="0" fontId="11" fillId="2" borderId="0" xfId="0" applyFont="1" applyFill="1"/>
    <xf numFmtId="0" fontId="14" fillId="2" borderId="0" xfId="2" applyFont="1" applyFill="1" applyAlignment="1">
      <alignment horizontal="center" vertical="center"/>
    </xf>
    <xf numFmtId="0" fontId="12" fillId="2" borderId="0" xfId="2" applyFont="1" applyFill="1" applyAlignment="1">
      <alignment horizontal="center" vertical="center"/>
    </xf>
    <xf numFmtId="49" fontId="11" fillId="2" borderId="0" xfId="2" applyNumberFormat="1" applyFont="1" applyFill="1" applyAlignment="1">
      <alignment horizontal="center" vertical="center"/>
    </xf>
    <xf numFmtId="0" fontId="13" fillId="2" borderId="0" xfId="2" applyFont="1" applyFill="1" applyAlignment="1">
      <alignment vertical="top" wrapText="1"/>
    </xf>
    <xf numFmtId="0" fontId="7" fillId="2" borderId="0" xfId="2" applyFont="1" applyFill="1" applyAlignment="1">
      <alignment vertical="top" wrapText="1"/>
    </xf>
    <xf numFmtId="0" fontId="11" fillId="2" borderId="0" xfId="2" applyFont="1" applyFill="1" applyAlignment="1">
      <alignment horizontal="center" vertical="center"/>
    </xf>
    <xf numFmtId="0" fontId="6" fillId="2" borderId="0" xfId="2" applyFont="1" applyFill="1"/>
    <xf numFmtId="0" fontId="11" fillId="2" borderId="0" xfId="2" applyFont="1" applyFill="1"/>
    <xf numFmtId="168" fontId="13" fillId="2" borderId="0" xfId="2" applyNumberFormat="1" applyFont="1" applyFill="1" applyAlignment="1">
      <alignment horizontal="center" wrapText="1"/>
    </xf>
    <xf numFmtId="164" fontId="6" fillId="2" borderId="0" xfId="2" applyNumberFormat="1" applyFont="1" applyFill="1"/>
    <xf numFmtId="49" fontId="16" fillId="2" borderId="0" xfId="2" applyNumberFormat="1" applyFont="1" applyFill="1" applyAlignment="1">
      <alignment horizontal="center" vertical="center"/>
    </xf>
    <xf numFmtId="0" fontId="16" fillId="2" borderId="0" xfId="2" applyFont="1" applyFill="1" applyAlignment="1">
      <alignment horizontal="center" vertical="center"/>
    </xf>
    <xf numFmtId="166" fontId="10" fillId="0" borderId="0" xfId="3"/>
    <xf numFmtId="166" fontId="19" fillId="3" borderId="11" xfId="3" applyFont="1" applyFill="1" applyBorder="1" applyAlignment="1">
      <alignment horizontal="centerContinuous" vertical="center"/>
    </xf>
    <xf numFmtId="166" fontId="19" fillId="3" borderId="12" xfId="3" applyFont="1" applyFill="1" applyBorder="1" applyAlignment="1">
      <alignment horizontal="centerContinuous" vertical="center"/>
    </xf>
    <xf numFmtId="166" fontId="19" fillId="0" borderId="11" xfId="3" applyFont="1" applyBorder="1" applyAlignment="1">
      <alignment horizontal="centerContinuous" vertical="center"/>
    </xf>
    <xf numFmtId="166" fontId="19" fillId="0" borderId="12" xfId="3" applyFont="1" applyBorder="1" applyAlignment="1">
      <alignment horizontal="centerContinuous" vertical="center"/>
    </xf>
    <xf numFmtId="166" fontId="20" fillId="0" borderId="11" xfId="3" applyFont="1" applyBorder="1" applyAlignment="1">
      <alignment horizontal="left" vertical="center"/>
    </xf>
    <xf numFmtId="166" fontId="21" fillId="4" borderId="12" xfId="3" applyFont="1" applyFill="1" applyBorder="1" applyAlignment="1">
      <alignment horizontal="left" vertical="center"/>
    </xf>
    <xf numFmtId="166" fontId="18" fillId="0" borderId="12" xfId="3" applyFont="1" applyBorder="1" applyAlignment="1">
      <alignment vertical="center"/>
    </xf>
    <xf numFmtId="166" fontId="21" fillId="0" borderId="12" xfId="3" applyFont="1" applyBorder="1" applyAlignment="1">
      <alignment horizontal="left" vertical="center"/>
    </xf>
    <xf numFmtId="166" fontId="20" fillId="0" borderId="11" xfId="3" applyFont="1" applyBorder="1" applyAlignment="1">
      <alignment vertical="center"/>
    </xf>
    <xf numFmtId="166" fontId="21" fillId="4" borderId="12" xfId="3" applyFont="1" applyFill="1" applyBorder="1" applyAlignment="1">
      <alignment horizontal="left" vertical="center" wrapText="1"/>
    </xf>
    <xf numFmtId="166" fontId="20" fillId="0" borderId="11" xfId="3" applyFont="1" applyBorder="1" applyAlignment="1">
      <alignment horizontal="center" vertical="center"/>
    </xf>
    <xf numFmtId="169" fontId="22" fillId="4" borderId="12" xfId="3" applyNumberFormat="1" applyFont="1" applyFill="1" applyBorder="1" applyAlignment="1">
      <alignment horizontal="justify" vertical="center"/>
    </xf>
    <xf numFmtId="166" fontId="18" fillId="0" borderId="11" xfId="3" applyFont="1" applyBorder="1" applyAlignment="1">
      <alignment horizontal="left" vertical="top" indent="1"/>
    </xf>
    <xf numFmtId="166" fontId="23" fillId="0" borderId="12" xfId="3" applyFont="1" applyBorder="1" applyAlignment="1">
      <alignment horizontal="justify" vertical="center"/>
    </xf>
    <xf numFmtId="166" fontId="18" fillId="0" borderId="11" xfId="3" applyFont="1" applyBorder="1" applyAlignment="1">
      <alignment horizontal="left" vertical="center"/>
    </xf>
    <xf numFmtId="166" fontId="24" fillId="4" borderId="12" xfId="3" applyFont="1" applyFill="1" applyBorder="1" applyAlignment="1">
      <alignment horizontal="justify" vertical="center"/>
    </xf>
    <xf numFmtId="166" fontId="23" fillId="4" borderId="12" xfId="3" applyFont="1" applyFill="1" applyBorder="1" applyAlignment="1">
      <alignment horizontal="justify" vertical="center"/>
    </xf>
    <xf numFmtId="166" fontId="10" fillId="0" borderId="11" xfId="3" applyBorder="1" applyAlignment="1">
      <alignment vertical="center"/>
    </xf>
    <xf numFmtId="14" fontId="21" fillId="4" borderId="12" xfId="3" applyNumberFormat="1" applyFont="1" applyFill="1" applyBorder="1" applyAlignment="1">
      <alignment horizontal="left" vertical="center"/>
    </xf>
    <xf numFmtId="166" fontId="17" fillId="0" borderId="11" xfId="3" applyFont="1" applyBorder="1" applyAlignment="1">
      <alignment vertical="center"/>
    </xf>
    <xf numFmtId="166" fontId="17" fillId="0" borderId="12" xfId="3" applyFont="1" applyBorder="1" applyAlignment="1">
      <alignment vertical="center"/>
    </xf>
    <xf numFmtId="166" fontId="10" fillId="0" borderId="12" xfId="3" applyBorder="1" applyAlignment="1">
      <alignment vertical="center"/>
    </xf>
    <xf numFmtId="166" fontId="10" fillId="0" borderId="13" xfId="3" applyBorder="1" applyAlignment="1">
      <alignment vertical="center"/>
    </xf>
    <xf numFmtId="166" fontId="21" fillId="0" borderId="14" xfId="3" applyFont="1" applyBorder="1" applyAlignment="1">
      <alignment horizontal="left" vertical="center"/>
    </xf>
    <xf numFmtId="166" fontId="18" fillId="0" borderId="0" xfId="3" applyFont="1" applyAlignment="1">
      <alignment vertical="top"/>
    </xf>
    <xf numFmtId="166" fontId="5" fillId="0" borderId="0" xfId="3" applyFont="1" applyAlignment="1">
      <alignment vertical="top"/>
    </xf>
    <xf numFmtId="170" fontId="18" fillId="0" borderId="0" xfId="4" applyNumberFormat="1" applyFont="1" applyAlignment="1">
      <alignment vertical="top"/>
    </xf>
    <xf numFmtId="170" fontId="5" fillId="0" borderId="0" xfId="4" applyNumberFormat="1" applyFont="1" applyAlignment="1">
      <alignment vertical="top"/>
    </xf>
    <xf numFmtId="166" fontId="5" fillId="0" borderId="0" xfId="3" applyFont="1" applyAlignment="1">
      <alignment vertical="top" wrapText="1"/>
    </xf>
    <xf numFmtId="166" fontId="18" fillId="0" borderId="0" xfId="3" applyFont="1" applyAlignment="1">
      <alignment vertical="top" wrapText="1"/>
    </xf>
    <xf numFmtId="166" fontId="5" fillId="0" borderId="0" xfId="3" quotePrefix="1" applyFont="1" applyAlignment="1">
      <alignment horizontal="left" vertical="top" wrapText="1"/>
    </xf>
    <xf numFmtId="170" fontId="5" fillId="0" borderId="0" xfId="4" applyNumberFormat="1" applyFont="1"/>
    <xf numFmtId="166" fontId="5" fillId="0" borderId="0" xfId="3" applyFont="1" applyAlignment="1">
      <alignment wrapText="1"/>
    </xf>
    <xf numFmtId="166" fontId="5" fillId="0" borderId="0" xfId="3" applyFont="1"/>
    <xf numFmtId="0" fontId="2" fillId="2" borderId="0" xfId="0" applyFont="1" applyFill="1" applyProtection="1">
      <protection locked="0"/>
    </xf>
    <xf numFmtId="0" fontId="2" fillId="2" borderId="0" xfId="0" applyFont="1" applyFill="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vertical="top" wrapText="1"/>
      <protection locked="0"/>
    </xf>
    <xf numFmtId="0" fontId="3" fillId="2" borderId="1" xfId="0" applyFont="1" applyFill="1" applyBorder="1" applyAlignment="1">
      <alignment horizontal="left" vertical="center"/>
    </xf>
    <xf numFmtId="0" fontId="2" fillId="2" borderId="1" xfId="0" applyFont="1" applyFill="1" applyBorder="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1" xfId="0" applyFont="1" applyFill="1" applyBorder="1" applyAlignment="1">
      <alignment vertical="top" wrapText="1"/>
    </xf>
    <xf numFmtId="0" fontId="2" fillId="2" borderId="1" xfId="0" applyFont="1" applyFill="1" applyBorder="1" applyAlignment="1">
      <alignment vertical="center"/>
    </xf>
    <xf numFmtId="0" fontId="2" fillId="2" borderId="1" xfId="0" applyFont="1" applyFill="1" applyBorder="1" applyAlignment="1">
      <alignment vertical="top" wrapText="1"/>
    </xf>
    <xf numFmtId="49" fontId="2"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2" fillId="2" borderId="1" xfId="0" applyFont="1" applyFill="1" applyBorder="1" applyAlignment="1">
      <alignment wrapText="1"/>
    </xf>
    <xf numFmtId="164" fontId="3" fillId="2" borderId="1" xfId="0" applyNumberFormat="1" applyFont="1" applyFill="1" applyBorder="1" applyAlignment="1">
      <alignment horizontal="center" vertical="center"/>
    </xf>
    <xf numFmtId="0" fontId="1" fillId="2" borderId="1" xfId="0" applyFont="1" applyFill="1" applyBorder="1" applyAlignment="1">
      <alignment wrapText="1"/>
    </xf>
    <xf numFmtId="49" fontId="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wrapText="1"/>
    </xf>
    <xf numFmtId="49" fontId="2" fillId="2" borderId="1" xfId="0" applyNumberFormat="1" applyFont="1" applyFill="1" applyBorder="1" applyAlignment="1">
      <alignment horizontal="center"/>
    </xf>
    <xf numFmtId="2" fontId="3" fillId="2" borderId="1" xfId="0" applyNumberFormat="1" applyFont="1" applyFill="1" applyBorder="1" applyAlignment="1">
      <alignment horizontal="center" vertical="center"/>
    </xf>
    <xf numFmtId="0" fontId="4" fillId="2" borderId="1" xfId="0" applyFont="1" applyFill="1" applyBorder="1" applyAlignment="1">
      <alignment vertical="top" wrapText="1"/>
    </xf>
    <xf numFmtId="2" fontId="3" fillId="2" borderId="1" xfId="0" applyNumberFormat="1" applyFont="1" applyFill="1" applyBorder="1" applyAlignment="1">
      <alignment horizontal="left" vertical="center" wrapText="1"/>
    </xf>
    <xf numFmtId="0" fontId="3" fillId="2" borderId="1" xfId="0" applyFont="1" applyFill="1" applyBorder="1" applyAlignment="1">
      <alignment vertical="center"/>
    </xf>
    <xf numFmtId="0" fontId="11" fillId="2" borderId="0" xfId="0" applyFont="1" applyFill="1" applyAlignment="1" applyProtection="1">
      <alignment horizontal="center" vertical="center"/>
      <protection locked="0"/>
    </xf>
    <xf numFmtId="0" fontId="11" fillId="2" borderId="0" xfId="0" applyFont="1" applyFill="1" applyProtection="1">
      <protection locked="0"/>
    </xf>
    <xf numFmtId="49" fontId="11" fillId="2" borderId="1"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wrapText="1"/>
    </xf>
    <xf numFmtId="0" fontId="13" fillId="2" borderId="1" xfId="2" applyFont="1" applyFill="1" applyBorder="1" applyAlignment="1">
      <alignment horizontal="center" vertical="center" wrapText="1"/>
    </xf>
    <xf numFmtId="0" fontId="11" fillId="2" borderId="1" xfId="2" applyFont="1" applyFill="1" applyBorder="1" applyAlignment="1">
      <alignment horizontal="center" vertical="center"/>
    </xf>
    <xf numFmtId="49" fontId="11" fillId="2" borderId="1" xfId="2" applyNumberFormat="1" applyFont="1" applyFill="1" applyBorder="1" applyAlignment="1">
      <alignment horizontal="center" vertical="center" wrapText="1"/>
    </xf>
    <xf numFmtId="0" fontId="6" fillId="2" borderId="1" xfId="0" applyFont="1" applyFill="1" applyBorder="1"/>
    <xf numFmtId="167" fontId="11" fillId="2" borderId="1" xfId="3" applyNumberFormat="1" applyFont="1" applyFill="1" applyBorder="1" applyAlignment="1">
      <alignment horizontal="left" vertical="center" wrapText="1"/>
    </xf>
    <xf numFmtId="0" fontId="11" fillId="2" borderId="1" xfId="0" applyFont="1" applyFill="1" applyBorder="1"/>
    <xf numFmtId="0" fontId="11" fillId="2" borderId="1" xfId="0" applyFont="1" applyFill="1" applyBorder="1" applyAlignment="1">
      <alignment horizontal="center" vertical="center"/>
    </xf>
    <xf numFmtId="0" fontId="11" fillId="2" borderId="1" xfId="0" applyFont="1" applyFill="1" applyBorder="1" applyAlignment="1">
      <alignment wrapText="1"/>
    </xf>
    <xf numFmtId="0" fontId="3" fillId="2" borderId="2" xfId="0" applyFont="1" applyFill="1" applyBorder="1" applyAlignment="1">
      <alignment horizontal="center" vertical="center"/>
    </xf>
    <xf numFmtId="49" fontId="2" fillId="2" borderId="1" xfId="0" applyNumberFormat="1" applyFont="1" applyFill="1" applyBorder="1" applyAlignment="1">
      <alignment horizontal="center" wrapText="1"/>
    </xf>
    <xf numFmtId="0" fontId="3" fillId="2" borderId="1" xfId="0" applyFont="1" applyFill="1" applyBorder="1" applyAlignment="1">
      <alignment vertical="top" wrapText="1"/>
    </xf>
    <xf numFmtId="49" fontId="13" fillId="2" borderId="0" xfId="2" applyNumberFormat="1" applyFont="1" applyFill="1" applyAlignment="1">
      <alignment horizontal="center" vertical="top"/>
    </xf>
    <xf numFmtId="49" fontId="25" fillId="2" borderId="0" xfId="2" applyNumberFormat="1" applyFont="1" applyFill="1" applyAlignment="1">
      <alignment horizontal="center" vertical="top"/>
    </xf>
    <xf numFmtId="0" fontId="3" fillId="2" borderId="0" xfId="0" applyFont="1" applyFill="1" applyAlignment="1">
      <alignment horizontal="center"/>
    </xf>
    <xf numFmtId="44" fontId="2" fillId="2" borderId="0" xfId="5" applyFont="1" applyFill="1"/>
    <xf numFmtId="44" fontId="2" fillId="2" borderId="0" xfId="5" applyFont="1" applyFill="1" applyAlignment="1">
      <alignment vertical="center"/>
    </xf>
    <xf numFmtId="164" fontId="2" fillId="2" borderId="0" xfId="0" applyNumberFormat="1" applyFont="1" applyFill="1"/>
    <xf numFmtId="164" fontId="3" fillId="2" borderId="0" xfId="0" applyNumberFormat="1" applyFont="1" applyFill="1" applyAlignment="1" applyProtection="1">
      <alignment horizontal="center"/>
      <protection locked="0"/>
    </xf>
    <xf numFmtId="44" fontId="2" fillId="2" borderId="0" xfId="5" applyFont="1" applyFill="1" applyAlignment="1" applyProtection="1">
      <alignment vertical="center"/>
      <protection locked="0"/>
    </xf>
    <xf numFmtId="44" fontId="2" fillId="2" borderId="0" xfId="5" applyFont="1" applyFill="1" applyProtection="1">
      <protection locked="0"/>
    </xf>
    <xf numFmtId="164" fontId="3" fillId="2" borderId="1" xfId="0" applyNumberFormat="1" applyFont="1" applyFill="1" applyBorder="1" applyAlignment="1">
      <alignment horizontal="center"/>
    </xf>
    <xf numFmtId="164" fontId="3" fillId="2" borderId="6" xfId="0" applyNumberFormat="1" applyFont="1" applyFill="1" applyBorder="1" applyAlignment="1">
      <alignment horizontal="center" vertical="center"/>
    </xf>
    <xf numFmtId="49" fontId="13" fillId="2" borderId="2" xfId="2" applyNumberFormat="1" applyFont="1" applyFill="1" applyBorder="1" applyAlignment="1">
      <alignment horizontal="center" vertical="top" wrapText="1"/>
    </xf>
    <xf numFmtId="49" fontId="13" fillId="2" borderId="2" xfId="2" applyNumberFormat="1" applyFont="1" applyFill="1" applyBorder="1" applyAlignment="1">
      <alignment horizontal="center" vertical="top"/>
    </xf>
    <xf numFmtId="0" fontId="26" fillId="0" borderId="21" xfId="0" applyFont="1" applyBorder="1"/>
    <xf numFmtId="49" fontId="26" fillId="2" borderId="22" xfId="2" applyNumberFormat="1" applyFont="1" applyFill="1" applyBorder="1" applyAlignment="1">
      <alignment vertical="center" wrapText="1"/>
    </xf>
    <xf numFmtId="49" fontId="13" fillId="2" borderId="8" xfId="2" applyNumberFormat="1" applyFont="1" applyFill="1" applyBorder="1" applyAlignment="1">
      <alignment vertical="center" wrapText="1"/>
    </xf>
    <xf numFmtId="49" fontId="13" fillId="2" borderId="9" xfId="2" applyNumberFormat="1" applyFont="1" applyFill="1" applyBorder="1" applyAlignment="1">
      <alignment vertical="center" wrapText="1"/>
    </xf>
    <xf numFmtId="0" fontId="26" fillId="0" borderId="11" xfId="0" applyFont="1" applyBorder="1"/>
    <xf numFmtId="49" fontId="26" fillId="2" borderId="0" xfId="2" applyNumberFormat="1" applyFont="1" applyFill="1" applyAlignment="1">
      <alignment vertical="center" wrapText="1"/>
    </xf>
    <xf numFmtId="49" fontId="13" fillId="2" borderId="23" xfId="2" applyNumberFormat="1" applyFont="1" applyFill="1" applyBorder="1" applyAlignment="1">
      <alignment vertical="center" wrapText="1"/>
    </xf>
    <xf numFmtId="49" fontId="13" fillId="2" borderId="0" xfId="2" applyNumberFormat="1" applyFont="1" applyFill="1" applyAlignment="1">
      <alignment vertical="center" wrapText="1"/>
    </xf>
    <xf numFmtId="49" fontId="13" fillId="2" borderId="12" xfId="2" applyNumberFormat="1" applyFont="1" applyFill="1" applyBorder="1" applyAlignment="1">
      <alignment vertical="center" wrapText="1"/>
    </xf>
    <xf numFmtId="166" fontId="27" fillId="2" borderId="0" xfId="3" applyFont="1" applyFill="1" applyAlignment="1" applyProtection="1">
      <alignment vertical="center"/>
      <protection locked="0"/>
    </xf>
    <xf numFmtId="49" fontId="13" fillId="2" borderId="15" xfId="2" applyNumberFormat="1" applyFont="1" applyFill="1" applyBorder="1" applyAlignment="1">
      <alignment vertical="center" wrapText="1"/>
    </xf>
    <xf numFmtId="49" fontId="13" fillId="2" borderId="14" xfId="2" applyNumberFormat="1" applyFont="1" applyFill="1" applyBorder="1" applyAlignment="1">
      <alignment vertical="center" wrapText="1"/>
    </xf>
    <xf numFmtId="44" fontId="13" fillId="2" borderId="3" xfId="2" applyNumberFormat="1" applyFont="1" applyFill="1" applyBorder="1" applyAlignment="1">
      <alignment horizontal="center" vertical="center"/>
    </xf>
    <xf numFmtId="0" fontId="13" fillId="2" borderId="1" xfId="2" applyFont="1" applyFill="1" applyBorder="1" applyAlignment="1">
      <alignment vertical="center" wrapText="1"/>
    </xf>
    <xf numFmtId="164" fontId="13" fillId="2" borderId="1" xfId="2" applyNumberFormat="1" applyFont="1" applyFill="1" applyBorder="1" applyAlignment="1" applyProtection="1">
      <alignment horizontal="center" vertical="center" wrapText="1"/>
      <protection locked="0"/>
    </xf>
    <xf numFmtId="44" fontId="13" fillId="2" borderId="3" xfId="2" applyNumberFormat="1" applyFont="1" applyFill="1" applyBorder="1" applyAlignment="1">
      <alignment horizontal="center" vertical="center" wrapText="1"/>
    </xf>
    <xf numFmtId="0" fontId="11" fillId="2" borderId="1" xfId="2" applyFont="1" applyFill="1" applyBorder="1" applyAlignment="1">
      <alignment vertical="center" wrapText="1"/>
    </xf>
    <xf numFmtId="164" fontId="11" fillId="2" borderId="1" xfId="2" applyNumberFormat="1" applyFont="1" applyFill="1" applyBorder="1" applyAlignment="1" applyProtection="1">
      <alignment horizontal="center" vertical="center"/>
      <protection locked="0"/>
    </xf>
    <xf numFmtId="0" fontId="6" fillId="0" borderId="1" xfId="0" applyFont="1" applyBorder="1" applyAlignment="1">
      <alignment horizontal="center"/>
    </xf>
    <xf numFmtId="0" fontId="6" fillId="0" borderId="25" xfId="0" applyFont="1" applyBorder="1" applyAlignment="1">
      <alignment horizontal="center"/>
    </xf>
    <xf numFmtId="0" fontId="6" fillId="0" borderId="26" xfId="0" applyFont="1" applyBorder="1" applyAlignment="1">
      <alignment horizontal="center"/>
    </xf>
    <xf numFmtId="0" fontId="15" fillId="2" borderId="0" xfId="2" applyFont="1" applyFill="1" applyAlignment="1">
      <alignment horizontal="left" vertical="center" wrapText="1"/>
    </xf>
    <xf numFmtId="0" fontId="6" fillId="0" borderId="27" xfId="0" applyFont="1" applyBorder="1" applyAlignment="1">
      <alignment horizontal="center"/>
    </xf>
    <xf numFmtId="0" fontId="11" fillId="2" borderId="0" xfId="2" applyFont="1" applyFill="1" applyAlignment="1">
      <alignment vertical="center" wrapText="1"/>
    </xf>
    <xf numFmtId="0" fontId="11" fillId="0" borderId="0" xfId="0" applyFont="1" applyAlignment="1">
      <alignment vertical="center" wrapText="1"/>
    </xf>
    <xf numFmtId="0" fontId="11" fillId="2" borderId="0" xfId="0" applyFont="1" applyFill="1" applyAlignment="1">
      <alignment vertical="center" wrapText="1"/>
    </xf>
    <xf numFmtId="0" fontId="13" fillId="2" borderId="0" xfId="0" applyFont="1" applyFill="1" applyAlignment="1">
      <alignment horizontal="left" vertical="center" wrapText="1"/>
    </xf>
    <xf numFmtId="164" fontId="26" fillId="2" borderId="19" xfId="2" applyNumberFormat="1" applyFont="1" applyFill="1" applyBorder="1" applyAlignment="1">
      <alignment vertical="center" wrapText="1"/>
    </xf>
    <xf numFmtId="44" fontId="26" fillId="2" borderId="20" xfId="2" applyNumberFormat="1" applyFont="1" applyFill="1" applyBorder="1" applyAlignment="1">
      <alignment horizontal="center" vertical="center"/>
    </xf>
    <xf numFmtId="164" fontId="11" fillId="2" borderId="0" xfId="2" applyNumberFormat="1" applyFont="1" applyFill="1" applyAlignment="1">
      <alignment horizontal="center" vertical="center"/>
    </xf>
    <xf numFmtId="44" fontId="13" fillId="2" borderId="0" xfId="2" applyNumberFormat="1" applyFont="1" applyFill="1" applyAlignment="1">
      <alignment horizontal="center" vertical="center"/>
    </xf>
    <xf numFmtId="0" fontId="16" fillId="2" borderId="0" xfId="2" applyFont="1" applyFill="1" applyAlignment="1">
      <alignment vertical="center" wrapText="1"/>
    </xf>
    <xf numFmtId="164" fontId="16" fillId="2" borderId="0" xfId="2" applyNumberFormat="1" applyFont="1" applyFill="1" applyAlignment="1">
      <alignment horizontal="center" vertical="center"/>
    </xf>
    <xf numFmtId="44" fontId="25" fillId="2" borderId="0" xfId="2" applyNumberFormat="1" applyFont="1" applyFill="1" applyAlignment="1">
      <alignment horizontal="center" vertical="center"/>
    </xf>
    <xf numFmtId="0" fontId="7" fillId="0" borderId="28" xfId="0" applyFont="1" applyBorder="1" applyAlignment="1">
      <alignment horizontal="center" vertical="center" wrapText="1"/>
    </xf>
    <xf numFmtId="0" fontId="7" fillId="0" borderId="29" xfId="0" applyFont="1" applyBorder="1" applyAlignment="1">
      <alignment horizontal="center" vertical="center"/>
    </xf>
    <xf numFmtId="164" fontId="7" fillId="0" borderId="29" xfId="0" applyNumberFormat="1" applyFont="1" applyBorder="1" applyAlignment="1" applyProtection="1">
      <alignment horizontal="center" vertical="center"/>
      <protection locked="0"/>
    </xf>
    <xf numFmtId="44" fontId="7" fillId="0" borderId="30" xfId="0" applyNumberFormat="1" applyFont="1" applyBorder="1" applyAlignment="1">
      <alignment horizontal="center" vertical="center"/>
    </xf>
    <xf numFmtId="0" fontId="4" fillId="2" borderId="1" xfId="0" applyFont="1" applyFill="1" applyBorder="1" applyAlignment="1">
      <alignment vertical="center" wrapText="1"/>
    </xf>
    <xf numFmtId="44" fontId="3" fillId="2" borderId="0" xfId="0" applyNumberFormat="1" applyFont="1" applyFill="1" applyProtection="1">
      <protection locked="0"/>
    </xf>
    <xf numFmtId="44" fontId="3" fillId="2" borderId="3" xfId="0" applyNumberFormat="1" applyFont="1" applyFill="1" applyBorder="1" applyAlignment="1">
      <alignment horizontal="right" vertical="center"/>
    </xf>
    <xf numFmtId="164" fontId="1" fillId="2" borderId="1" xfId="0" applyNumberFormat="1" applyFont="1" applyFill="1" applyBorder="1" applyAlignment="1">
      <alignment horizontal="center" vertical="center" wrapText="1"/>
    </xf>
    <xf numFmtId="0" fontId="13" fillId="0" borderId="21" xfId="0" applyFont="1" applyBorder="1" applyProtection="1">
      <protection locked="0"/>
    </xf>
    <xf numFmtId="0" fontId="1" fillId="0" borderId="21" xfId="0" applyFont="1" applyBorder="1" applyProtection="1">
      <protection locked="0"/>
    </xf>
    <xf numFmtId="0" fontId="6" fillId="2" borderId="1" xfId="0" applyFont="1" applyFill="1" applyBorder="1" applyAlignment="1">
      <alignment horizontal="left" vertical="center"/>
    </xf>
    <xf numFmtId="0" fontId="6" fillId="2" borderId="0" xfId="0" applyFont="1" applyFill="1"/>
    <xf numFmtId="0" fontId="6" fillId="2" borderId="1" xfId="0" applyFont="1" applyFill="1" applyBorder="1" applyAlignment="1">
      <alignment horizontal="center" vertical="center"/>
    </xf>
    <xf numFmtId="0" fontId="13" fillId="2" borderId="1" xfId="0" applyFont="1" applyFill="1" applyBorder="1" applyAlignment="1">
      <alignment vertical="top" wrapText="1"/>
    </xf>
    <xf numFmtId="0" fontId="11" fillId="2" borderId="1" xfId="0" applyFont="1" applyFill="1" applyBorder="1" applyAlignment="1">
      <alignment vertical="center"/>
    </xf>
    <xf numFmtId="0" fontId="6" fillId="2" borderId="1" xfId="0" applyFont="1" applyFill="1" applyBorder="1" applyAlignment="1">
      <alignment horizontal="center"/>
    </xf>
    <xf numFmtId="164" fontId="6" fillId="2" borderId="1" xfId="0" applyNumberFormat="1" applyFont="1" applyFill="1" applyBorder="1" applyAlignment="1">
      <alignment horizontal="right"/>
    </xf>
    <xf numFmtId="0" fontId="6" fillId="2" borderId="0" xfId="0" applyFont="1" applyFill="1" applyAlignment="1">
      <alignment vertical="center"/>
    </xf>
    <xf numFmtId="164" fontId="6" fillId="2" borderId="1" xfId="0" applyNumberFormat="1" applyFont="1" applyFill="1" applyBorder="1" applyAlignment="1">
      <alignment horizontal="right" vertical="center"/>
    </xf>
    <xf numFmtId="164" fontId="6" fillId="2" borderId="1" xfId="0" applyNumberFormat="1" applyFont="1" applyFill="1" applyBorder="1" applyAlignment="1">
      <alignment horizontal="center" vertical="center"/>
    </xf>
    <xf numFmtId="0" fontId="11" fillId="2" borderId="1" xfId="0" applyFont="1" applyFill="1" applyBorder="1" applyAlignment="1">
      <alignment vertical="top" wrapText="1"/>
    </xf>
    <xf numFmtId="49" fontId="11"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0" fontId="6" fillId="2" borderId="2" xfId="0" applyFont="1" applyFill="1" applyBorder="1" applyAlignment="1">
      <alignment horizontal="center"/>
    </xf>
    <xf numFmtId="0" fontId="13" fillId="2" borderId="1" xfId="0" applyFont="1" applyFill="1" applyBorder="1" applyAlignment="1">
      <alignment wrapText="1"/>
    </xf>
    <xf numFmtId="0" fontId="6" fillId="2" borderId="2" xfId="0" applyFont="1" applyFill="1" applyBorder="1" applyAlignment="1">
      <alignment horizontal="center" vertical="center"/>
    </xf>
    <xf numFmtId="49" fontId="11" fillId="2" borderId="1" xfId="0" applyNumberFormat="1" applyFont="1" applyFill="1" applyBorder="1" applyAlignment="1">
      <alignment horizontal="center" vertical="center" wrapText="1"/>
    </xf>
    <xf numFmtId="0" fontId="11" fillId="2" borderId="0" xfId="0" applyFont="1" applyFill="1" applyAlignment="1">
      <alignment vertical="center"/>
    </xf>
    <xf numFmtId="49" fontId="13" fillId="2" borderId="1" xfId="0" applyNumberFormat="1" applyFont="1" applyFill="1" applyBorder="1" applyAlignment="1">
      <alignment horizontal="center" wrapText="1"/>
    </xf>
    <xf numFmtId="49" fontId="11" fillId="2" borderId="1" xfId="0" applyNumberFormat="1" applyFont="1" applyFill="1" applyBorder="1" applyAlignment="1">
      <alignment horizontal="center"/>
    </xf>
    <xf numFmtId="0" fontId="11" fillId="2" borderId="1" xfId="0" applyFont="1" applyFill="1" applyBorder="1" applyAlignment="1">
      <alignment vertical="center" wrapText="1"/>
    </xf>
    <xf numFmtId="0" fontId="7" fillId="2" borderId="1" xfId="0" applyFont="1" applyFill="1" applyBorder="1" applyAlignment="1">
      <alignment vertical="top" wrapText="1"/>
    </xf>
    <xf numFmtId="0" fontId="11" fillId="2" borderId="4" xfId="0" applyFont="1" applyFill="1" applyBorder="1" applyAlignment="1">
      <alignment vertical="top" wrapText="1"/>
    </xf>
    <xf numFmtId="49" fontId="11" fillId="2" borderId="4" xfId="0" applyNumberFormat="1" applyFont="1" applyFill="1" applyBorder="1" applyAlignment="1">
      <alignment horizontal="center" vertical="center"/>
    </xf>
    <xf numFmtId="164" fontId="6" fillId="2" borderId="4" xfId="0" applyNumberFormat="1" applyFont="1" applyFill="1" applyBorder="1" applyAlignment="1">
      <alignment horizontal="right" vertical="center"/>
    </xf>
    <xf numFmtId="0" fontId="6" fillId="2" borderId="1" xfId="0" applyFont="1" applyFill="1" applyBorder="1" applyAlignment="1">
      <alignment vertical="top" wrapText="1"/>
    </xf>
    <xf numFmtId="0" fontId="6" fillId="2" borderId="1" xfId="0" applyFont="1" applyFill="1" applyBorder="1" applyAlignment="1">
      <alignment vertical="center"/>
    </xf>
    <xf numFmtId="164" fontId="6" fillId="2" borderId="1" xfId="0" applyNumberFormat="1" applyFont="1" applyFill="1" applyBorder="1" applyAlignment="1">
      <alignment horizontal="center"/>
    </xf>
    <xf numFmtId="44" fontId="6" fillId="2" borderId="3" xfId="0" applyNumberFormat="1" applyFont="1" applyFill="1" applyBorder="1" applyAlignment="1">
      <alignment horizontal="right" vertical="center"/>
    </xf>
    <xf numFmtId="0" fontId="6" fillId="2" borderId="0" xfId="0" applyFont="1" applyFill="1" applyAlignment="1">
      <alignment horizontal="center"/>
    </xf>
    <xf numFmtId="1" fontId="11" fillId="2" borderId="4"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xf>
    <xf numFmtId="0" fontId="2" fillId="2" borderId="8" xfId="0" applyFont="1" applyFill="1" applyBorder="1"/>
    <xf numFmtId="0" fontId="2" fillId="2" borderId="8" xfId="0" applyFont="1" applyFill="1" applyBorder="1" applyAlignment="1">
      <alignment horizontal="center" vertical="center"/>
    </xf>
    <xf numFmtId="0" fontId="3" fillId="2" borderId="8" xfId="0" applyFont="1" applyFill="1" applyBorder="1" applyAlignment="1">
      <alignment horizontal="center"/>
    </xf>
    <xf numFmtId="164" fontId="3" fillId="2" borderId="8" xfId="0" applyNumberFormat="1" applyFont="1" applyFill="1" applyBorder="1" applyProtection="1">
      <protection locked="0"/>
    </xf>
    <xf numFmtId="44" fontId="3" fillId="2" borderId="9" xfId="0" applyNumberFormat="1" applyFont="1" applyFill="1" applyBorder="1" applyProtection="1">
      <protection locked="0"/>
    </xf>
    <xf numFmtId="0" fontId="1" fillId="2" borderId="11" xfId="0" applyFont="1" applyFill="1" applyBorder="1"/>
    <xf numFmtId="44" fontId="3" fillId="2" borderId="12" xfId="0" applyNumberFormat="1" applyFont="1" applyFill="1" applyBorder="1" applyProtection="1">
      <protection locked="0"/>
    </xf>
    <xf numFmtId="0" fontId="6" fillId="2" borderId="2" xfId="0" applyFont="1" applyFill="1" applyBorder="1" applyAlignment="1">
      <alignment horizontal="left" vertical="center"/>
    </xf>
    <xf numFmtId="44" fontId="6" fillId="2" borderId="3" xfId="0" applyNumberFormat="1" applyFont="1" applyFill="1" applyBorder="1" applyAlignment="1">
      <alignment horizontal="right"/>
    </xf>
    <xf numFmtId="44" fontId="6" fillId="2" borderId="3" xfId="0" applyNumberFormat="1" applyFont="1" applyFill="1" applyBorder="1" applyAlignment="1">
      <alignment horizontal="center" vertical="center"/>
    </xf>
    <xf numFmtId="1" fontId="6" fillId="2" borderId="0" xfId="0" applyNumberFormat="1" applyFont="1" applyFill="1" applyAlignment="1">
      <alignment horizontal="center" vertical="center"/>
    </xf>
    <xf numFmtId="0" fontId="6" fillId="2" borderId="16" xfId="0" applyFont="1" applyFill="1" applyBorder="1" applyAlignment="1">
      <alignment horizontal="center" vertical="center"/>
    </xf>
    <xf numFmtId="44" fontId="6" fillId="2" borderId="10" xfId="0" applyNumberFormat="1" applyFont="1" applyFill="1" applyBorder="1" applyAlignment="1">
      <alignment horizontal="right" vertical="center"/>
    </xf>
    <xf numFmtId="164" fontId="6" fillId="2" borderId="0" xfId="0" applyNumberFormat="1" applyFont="1" applyFill="1" applyAlignment="1">
      <alignment vertical="center"/>
    </xf>
    <xf numFmtId="0" fontId="6" fillId="2" borderId="32" xfId="0" applyFont="1" applyFill="1" applyBorder="1" applyAlignment="1">
      <alignment horizontal="left" vertical="center"/>
    </xf>
    <xf numFmtId="0" fontId="7" fillId="2" borderId="33" xfId="0" applyFont="1" applyFill="1" applyBorder="1" applyAlignment="1">
      <alignment vertical="center"/>
    </xf>
    <xf numFmtId="0" fontId="11" fillId="2" borderId="34" xfId="0" applyFont="1" applyFill="1" applyBorder="1" applyAlignment="1">
      <alignment horizontal="center" vertical="center"/>
    </xf>
    <xf numFmtId="0" fontId="6" fillId="2" borderId="34" xfId="0" applyFont="1" applyFill="1" applyBorder="1" applyAlignment="1">
      <alignment horizontal="center"/>
    </xf>
    <xf numFmtId="164" fontId="7" fillId="2" borderId="34" xfId="0" applyNumberFormat="1" applyFont="1" applyFill="1" applyBorder="1" applyAlignment="1">
      <alignment horizontal="center" vertical="center"/>
    </xf>
    <xf numFmtId="44" fontId="7" fillId="2" borderId="35" xfId="0" applyNumberFormat="1" applyFont="1" applyFill="1" applyBorder="1" applyAlignment="1">
      <alignment horizontal="right" vertical="center"/>
    </xf>
    <xf numFmtId="164" fontId="3" fillId="2" borderId="0" xfId="0" applyNumberFormat="1" applyFont="1" applyFill="1" applyAlignment="1" applyProtection="1">
      <alignment horizontal="right"/>
      <protection locked="0"/>
    </xf>
    <xf numFmtId="164" fontId="3" fillId="2" borderId="8" xfId="0" applyNumberFormat="1" applyFont="1" applyFill="1" applyBorder="1" applyAlignment="1" applyProtection="1">
      <alignment horizontal="center"/>
      <protection locked="0"/>
    </xf>
    <xf numFmtId="44" fontId="3" fillId="2" borderId="3" xfId="0" applyNumberFormat="1" applyFont="1" applyFill="1" applyBorder="1" applyAlignment="1">
      <alignment horizontal="right"/>
    </xf>
    <xf numFmtId="44" fontId="3" fillId="2" borderId="3" xfId="0" applyNumberFormat="1" applyFont="1" applyFill="1" applyBorder="1" applyAlignment="1">
      <alignment horizontal="center" vertical="center"/>
    </xf>
    <xf numFmtId="0" fontId="3" fillId="2" borderId="0" xfId="0" applyFont="1" applyFill="1" applyAlignment="1">
      <alignment horizontal="center" vertical="center"/>
    </xf>
    <xf numFmtId="44" fontId="2" fillId="2" borderId="3" xfId="0" applyNumberFormat="1" applyFont="1" applyFill="1" applyBorder="1" applyAlignment="1">
      <alignment vertical="center"/>
    </xf>
    <xf numFmtId="1" fontId="3" fillId="2" borderId="0" xfId="0" applyNumberFormat="1" applyFont="1" applyFill="1" applyAlignment="1">
      <alignment horizontal="center" vertical="center"/>
    </xf>
    <xf numFmtId="0" fontId="3" fillId="2" borderId="2" xfId="0" applyFont="1" applyFill="1" applyBorder="1" applyAlignment="1">
      <alignment horizontal="left" vertical="center"/>
    </xf>
    <xf numFmtId="49" fontId="1" fillId="2" borderId="2" xfId="0" applyNumberFormat="1" applyFont="1" applyFill="1" applyBorder="1" applyAlignment="1">
      <alignment horizontal="center" vertical="center" wrapText="1"/>
    </xf>
    <xf numFmtId="164" fontId="3" fillId="2" borderId="0" xfId="0" applyNumberFormat="1" applyFont="1" applyFill="1" applyAlignment="1">
      <alignment horizontal="center" vertical="center"/>
    </xf>
    <xf numFmtId="164" fontId="3" fillId="2" borderId="0" xfId="0" applyNumberFormat="1" applyFont="1" applyFill="1" applyAlignment="1">
      <alignment horizontal="center"/>
    </xf>
    <xf numFmtId="0" fontId="2" fillId="2" borderId="34" xfId="0" applyFont="1" applyFill="1" applyBorder="1" applyAlignment="1">
      <alignment horizontal="center" vertical="center"/>
    </xf>
    <xf numFmtId="0" fontId="3" fillId="2" borderId="34" xfId="0" applyFont="1" applyFill="1" applyBorder="1" applyAlignment="1">
      <alignment horizontal="center"/>
    </xf>
    <xf numFmtId="164" fontId="4" fillId="2" borderId="34" xfId="0" applyNumberFormat="1" applyFont="1" applyFill="1" applyBorder="1" applyAlignment="1">
      <alignment horizontal="center" vertical="center"/>
    </xf>
    <xf numFmtId="44" fontId="4" fillId="2" borderId="35" xfId="0" applyNumberFormat="1" applyFont="1" applyFill="1" applyBorder="1" applyAlignment="1">
      <alignment horizontal="right" vertical="center"/>
    </xf>
    <xf numFmtId="0" fontId="1" fillId="2" borderId="7" xfId="0" applyFont="1" applyFill="1" applyBorder="1" applyAlignment="1">
      <alignment vertical="center"/>
    </xf>
    <xf numFmtId="0" fontId="1" fillId="2" borderId="11" xfId="0" applyFont="1" applyFill="1" applyBorder="1" applyAlignment="1">
      <alignment vertical="center"/>
    </xf>
    <xf numFmtId="0" fontId="2" fillId="2" borderId="2" xfId="0" applyFont="1" applyFill="1" applyBorder="1" applyAlignment="1">
      <alignment vertical="center"/>
    </xf>
    <xf numFmtId="0" fontId="3" fillId="2" borderId="32" xfId="0" applyFont="1" applyFill="1" applyBorder="1" applyAlignment="1">
      <alignment horizontal="left" vertical="center"/>
    </xf>
    <xf numFmtId="0" fontId="4" fillId="2" borderId="33" xfId="0" applyFont="1" applyFill="1" applyBorder="1" applyAlignment="1">
      <alignment vertical="center"/>
    </xf>
    <xf numFmtId="0" fontId="11" fillId="2" borderId="8" xfId="0" applyFont="1" applyFill="1" applyBorder="1" applyProtection="1">
      <protection locked="0"/>
    </xf>
    <xf numFmtId="0" fontId="11" fillId="2" borderId="8" xfId="0" applyFont="1" applyFill="1" applyBorder="1" applyAlignment="1" applyProtection="1">
      <alignment horizontal="center" vertical="center"/>
      <protection locked="0"/>
    </xf>
    <xf numFmtId="0" fontId="6" fillId="2" borderId="8" xfId="0" applyFont="1" applyFill="1" applyBorder="1" applyProtection="1">
      <protection locked="0"/>
    </xf>
    <xf numFmtId="0" fontId="13" fillId="2" borderId="11" xfId="0" applyFont="1" applyFill="1" applyBorder="1" applyProtection="1">
      <protection locked="0"/>
    </xf>
    <xf numFmtId="0" fontId="6" fillId="2" borderId="0" xfId="0" applyFont="1" applyFill="1" applyProtection="1">
      <protection locked="0"/>
    </xf>
    <xf numFmtId="0" fontId="6" fillId="2" borderId="0" xfId="0" applyFont="1" applyFill="1" applyAlignment="1">
      <alignment horizontal="right" vertical="center"/>
    </xf>
    <xf numFmtId="1" fontId="6" fillId="2" borderId="0" xfId="0" applyNumberFormat="1" applyFont="1" applyFill="1" applyAlignment="1">
      <alignment horizontal="right" vertical="center"/>
    </xf>
    <xf numFmtId="0" fontId="6" fillId="2" borderId="16" xfId="0" applyFont="1" applyFill="1" applyBorder="1" applyAlignment="1">
      <alignment horizontal="left" vertical="center"/>
    </xf>
    <xf numFmtId="0" fontId="11" fillId="2" borderId="4" xfId="0" applyFont="1" applyFill="1" applyBorder="1" applyAlignment="1">
      <alignment horizontal="right" vertical="center" wrapText="1"/>
    </xf>
    <xf numFmtId="2" fontId="6" fillId="2" borderId="1" xfId="0" applyNumberFormat="1" applyFont="1" applyFill="1" applyBorder="1" applyAlignment="1">
      <alignment horizontal="left" vertical="center" wrapText="1"/>
    </xf>
    <xf numFmtId="2" fontId="6" fillId="2" borderId="1" xfId="0" applyNumberFormat="1" applyFont="1" applyFill="1" applyBorder="1" applyAlignment="1">
      <alignment horizontal="center" vertical="center"/>
    </xf>
    <xf numFmtId="1" fontId="6" fillId="2" borderId="1" xfId="0" applyNumberFormat="1" applyFont="1" applyFill="1" applyBorder="1" applyAlignment="1">
      <alignment horizontal="right" vertical="center"/>
    </xf>
    <xf numFmtId="0" fontId="11" fillId="2" borderId="0" xfId="0" applyFont="1" applyFill="1" applyAlignment="1">
      <alignment vertical="top" wrapText="1"/>
    </xf>
    <xf numFmtId="164" fontId="6" fillId="2" borderId="8" xfId="0" applyNumberFormat="1" applyFont="1" applyFill="1" applyBorder="1" applyProtection="1">
      <protection locked="0"/>
    </xf>
    <xf numFmtId="164" fontId="6" fillId="2" borderId="0" xfId="0" applyNumberFormat="1" applyFont="1" applyFill="1" applyProtection="1">
      <protection locked="0"/>
    </xf>
    <xf numFmtId="44" fontId="6" fillId="2" borderId="9" xfId="0" applyNumberFormat="1" applyFont="1" applyFill="1" applyBorder="1" applyProtection="1">
      <protection locked="0"/>
    </xf>
    <xf numFmtId="44" fontId="6" fillId="2" borderId="12" xfId="0" applyNumberFormat="1" applyFont="1" applyFill="1" applyBorder="1" applyProtection="1">
      <protection locked="0"/>
    </xf>
    <xf numFmtId="44" fontId="11" fillId="2" borderId="3" xfId="0" applyNumberFormat="1" applyFont="1" applyFill="1" applyBorder="1" applyAlignment="1">
      <alignment vertical="center"/>
    </xf>
    <xf numFmtId="164" fontId="11" fillId="2" borderId="1" xfId="0" applyNumberFormat="1" applyFont="1" applyFill="1" applyBorder="1" applyAlignment="1" applyProtection="1">
      <alignment horizontal="center" vertical="center"/>
      <protection locked="0"/>
    </xf>
    <xf numFmtId="164" fontId="6" fillId="2" borderId="1" xfId="0" applyNumberFormat="1" applyFont="1" applyFill="1" applyBorder="1" applyAlignment="1" applyProtection="1">
      <alignment horizontal="right"/>
      <protection locked="0"/>
    </xf>
    <xf numFmtId="164" fontId="6" fillId="2" borderId="1" xfId="0" applyNumberFormat="1" applyFont="1" applyFill="1" applyBorder="1" applyAlignment="1" applyProtection="1">
      <alignment horizontal="center"/>
      <protection locked="0"/>
    </xf>
    <xf numFmtId="164" fontId="6" fillId="2" borderId="1" xfId="0" applyNumberFormat="1" applyFont="1" applyFill="1" applyBorder="1" applyAlignment="1" applyProtection="1">
      <alignment horizontal="right" vertical="center"/>
      <protection locked="0"/>
    </xf>
    <xf numFmtId="0" fontId="11" fillId="2" borderId="0" xfId="0" applyFont="1" applyFill="1" applyAlignment="1" applyProtection="1">
      <alignment vertical="center"/>
      <protection locked="0"/>
    </xf>
    <xf numFmtId="44" fontId="6" fillId="2" borderId="0" xfId="0" applyNumberFormat="1" applyFont="1" applyFill="1" applyProtection="1">
      <protection locked="0"/>
    </xf>
    <xf numFmtId="0" fontId="6" fillId="2" borderId="0" xfId="0" applyFont="1" applyFill="1" applyAlignment="1" applyProtection="1">
      <alignment horizontal="center"/>
      <protection locked="0"/>
    </xf>
    <xf numFmtId="164" fontId="6" fillId="2" borderId="0" xfId="0" applyNumberFormat="1" applyFont="1" applyFill="1" applyAlignment="1" applyProtection="1">
      <alignment horizontal="center"/>
      <protection locked="0"/>
    </xf>
    <xf numFmtId="164" fontId="11" fillId="2" borderId="1" xfId="0" applyNumberFormat="1" applyFont="1" applyFill="1" applyBorder="1" applyAlignment="1" applyProtection="1">
      <alignment horizontal="center"/>
      <protection locked="0"/>
    </xf>
    <xf numFmtId="164" fontId="6" fillId="2" borderId="1" xfId="0" applyNumberFormat="1" applyFont="1" applyFill="1" applyBorder="1" applyAlignment="1" applyProtection="1">
      <alignment horizontal="center" vertical="center"/>
      <protection locked="0"/>
    </xf>
    <xf numFmtId="164" fontId="6" fillId="2" borderId="0" xfId="0" applyNumberFormat="1" applyFont="1" applyFill="1" applyAlignment="1" applyProtection="1">
      <alignment horizontal="center" vertical="center"/>
      <protection locked="0"/>
    </xf>
    <xf numFmtId="4" fontId="6" fillId="2" borderId="1" xfId="0" applyNumberFormat="1" applyFont="1" applyFill="1" applyBorder="1" applyAlignment="1">
      <alignment horizontal="center" vertical="center"/>
    </xf>
    <xf numFmtId="0" fontId="3" fillId="2" borderId="0" xfId="0" applyFont="1" applyFill="1" applyAlignment="1" applyProtection="1">
      <alignment horizontal="center" vertical="center"/>
      <protection locked="0"/>
    </xf>
    <xf numFmtId="164" fontId="3" fillId="2" borderId="0" xfId="0" applyNumberFormat="1" applyFont="1" applyFill="1" applyAlignment="1" applyProtection="1">
      <alignment horizontal="center" vertical="center"/>
      <protection locked="0"/>
    </xf>
    <xf numFmtId="0" fontId="13" fillId="2" borderId="1" xfId="0" applyFont="1" applyFill="1" applyBorder="1" applyAlignment="1">
      <alignment vertical="center" wrapText="1"/>
    </xf>
    <xf numFmtId="0" fontId="7" fillId="2" borderId="1" xfId="0" applyFont="1" applyFill="1" applyBorder="1" applyAlignment="1">
      <alignment vertical="center" wrapText="1"/>
    </xf>
    <xf numFmtId="0" fontId="13" fillId="2" borderId="1" xfId="0" applyFont="1" applyFill="1" applyBorder="1" applyAlignment="1">
      <alignment horizontal="left" vertical="center" wrapText="1"/>
    </xf>
    <xf numFmtId="44" fontId="3" fillId="2" borderId="0" xfId="0" applyNumberFormat="1" applyFont="1" applyFill="1" applyAlignment="1" applyProtection="1">
      <alignment vertical="center"/>
      <protection locked="0"/>
    </xf>
    <xf numFmtId="0" fontId="13" fillId="2" borderId="7" xfId="0" applyFont="1" applyFill="1" applyBorder="1" applyAlignment="1" applyProtection="1">
      <alignment vertical="center"/>
      <protection locked="0"/>
    </xf>
    <xf numFmtId="0" fontId="11" fillId="2" borderId="8" xfId="0" applyFont="1" applyFill="1" applyBorder="1" applyAlignment="1" applyProtection="1">
      <alignment vertical="center"/>
      <protection locked="0"/>
    </xf>
    <xf numFmtId="0" fontId="6" fillId="2" borderId="8" xfId="0" applyFont="1" applyFill="1" applyBorder="1" applyAlignment="1" applyProtection="1">
      <alignment horizontal="center" vertical="center"/>
      <protection locked="0"/>
    </xf>
    <xf numFmtId="164" fontId="6" fillId="2" borderId="8" xfId="0" applyNumberFormat="1" applyFont="1" applyFill="1" applyBorder="1" applyAlignment="1" applyProtection="1">
      <alignment horizontal="center" vertical="center"/>
      <protection locked="0"/>
    </xf>
    <xf numFmtId="44" fontId="6" fillId="2" borderId="9" xfId="0" applyNumberFormat="1" applyFont="1" applyFill="1" applyBorder="1" applyAlignment="1" applyProtection="1">
      <alignment vertical="center"/>
      <protection locked="0"/>
    </xf>
    <xf numFmtId="0" fontId="13" fillId="2" borderId="11" xfId="0" applyFont="1" applyFill="1" applyBorder="1" applyAlignment="1" applyProtection="1">
      <alignment vertical="center"/>
      <protection locked="0"/>
    </xf>
    <xf numFmtId="0" fontId="6" fillId="2" borderId="0" xfId="0" applyFont="1" applyFill="1" applyAlignment="1" applyProtection="1">
      <alignment horizontal="center" vertical="center"/>
      <protection locked="0"/>
    </xf>
    <xf numFmtId="44" fontId="6" fillId="2" borderId="12" xfId="0" applyNumberFormat="1" applyFont="1" applyFill="1" applyBorder="1" applyAlignment="1" applyProtection="1">
      <alignment vertical="center"/>
      <protection locked="0"/>
    </xf>
    <xf numFmtId="44" fontId="6" fillId="2" borderId="12" xfId="0" applyNumberFormat="1" applyFont="1" applyFill="1" applyBorder="1" applyAlignment="1">
      <alignment horizontal="right" vertical="center"/>
    </xf>
    <xf numFmtId="44" fontId="11" fillId="2" borderId="12" xfId="0" applyNumberFormat="1" applyFont="1" applyFill="1" applyBorder="1" applyAlignment="1">
      <alignment vertical="center"/>
    </xf>
    <xf numFmtId="44" fontId="6" fillId="2" borderId="12" xfId="0" applyNumberFormat="1" applyFont="1" applyFill="1" applyBorder="1" applyAlignment="1">
      <alignment vertical="center"/>
    </xf>
    <xf numFmtId="0" fontId="6" fillId="2" borderId="34" xfId="0" applyFont="1" applyFill="1" applyBorder="1" applyAlignment="1">
      <alignment horizontal="center" vertical="center"/>
    </xf>
    <xf numFmtId="164" fontId="7" fillId="2" borderId="34" xfId="0" applyNumberFormat="1" applyFont="1" applyFill="1" applyBorder="1" applyAlignment="1" applyProtection="1">
      <alignment horizontal="center" vertical="center"/>
      <protection locked="0"/>
    </xf>
    <xf numFmtId="164" fontId="6" fillId="2" borderId="4" xfId="0" applyNumberFormat="1" applyFont="1" applyFill="1" applyBorder="1" applyAlignment="1" applyProtection="1">
      <alignment horizontal="right" vertical="center"/>
      <protection locked="0"/>
    </xf>
    <xf numFmtId="0" fontId="11" fillId="2" borderId="4" xfId="0" applyFont="1" applyFill="1" applyBorder="1" applyAlignment="1">
      <alignment horizontal="center" vertical="center" wrapText="1"/>
    </xf>
    <xf numFmtId="0" fontId="6" fillId="2" borderId="8" xfId="0" applyFont="1" applyFill="1" applyBorder="1" applyAlignment="1" applyProtection="1">
      <alignment horizontal="center"/>
      <protection locked="0"/>
    </xf>
    <xf numFmtId="0" fontId="11" fillId="2" borderId="0" xfId="0" applyFont="1" applyFill="1" applyAlignment="1">
      <alignment horizontal="center" vertical="center"/>
    </xf>
    <xf numFmtId="0" fontId="11" fillId="0" borderId="0" xfId="0" applyFont="1" applyAlignment="1">
      <alignment horizontal="left" vertical="center"/>
    </xf>
    <xf numFmtId="0" fontId="6" fillId="2" borderId="1" xfId="0" applyFont="1" applyFill="1" applyBorder="1" applyAlignment="1">
      <alignment wrapText="1"/>
    </xf>
    <xf numFmtId="0" fontId="7" fillId="2" borderId="1" xfId="0" applyFont="1" applyFill="1" applyBorder="1" applyAlignment="1">
      <alignment wrapText="1"/>
    </xf>
    <xf numFmtId="0" fontId="11" fillId="2" borderId="0" xfId="0" applyFont="1" applyFill="1" applyAlignment="1">
      <alignment horizontal="left" vertical="center"/>
    </xf>
    <xf numFmtId="44" fontId="6" fillId="2" borderId="0" xfId="0" applyNumberFormat="1" applyFont="1" applyFill="1" applyAlignment="1">
      <alignment horizontal="center"/>
    </xf>
    <xf numFmtId="44" fontId="6" fillId="2" borderId="0" xfId="0" applyNumberFormat="1" applyFont="1" applyFill="1" applyAlignment="1" applyProtection="1">
      <alignment horizontal="center"/>
      <protection locked="0"/>
    </xf>
    <xf numFmtId="44" fontId="6" fillId="2" borderId="0" xfId="0" applyNumberFormat="1" applyFont="1" applyFill="1" applyAlignment="1">
      <alignment horizontal="center" vertical="center"/>
    </xf>
    <xf numFmtId="0" fontId="6" fillId="2" borderId="1" xfId="0" applyFont="1" applyFill="1" applyBorder="1" applyAlignment="1">
      <alignment vertical="center" wrapText="1"/>
    </xf>
    <xf numFmtId="0" fontId="11" fillId="2" borderId="0" xfId="0" applyFont="1" applyFill="1" applyAlignment="1">
      <alignment horizontal="center"/>
    </xf>
    <xf numFmtId="0" fontId="11" fillId="2" borderId="1" xfId="0" applyFont="1" applyFill="1" applyBorder="1" applyAlignment="1">
      <alignment horizontal="center"/>
    </xf>
    <xf numFmtId="0" fontId="7" fillId="2" borderId="1" xfId="0" applyFont="1" applyFill="1" applyBorder="1" applyAlignment="1">
      <alignment horizontal="center" wrapText="1"/>
    </xf>
    <xf numFmtId="0" fontId="11" fillId="0" borderId="0" xfId="0" applyFont="1" applyAlignment="1" applyProtection="1">
      <alignment horizontal="left" vertical="center"/>
      <protection locked="0"/>
    </xf>
    <xf numFmtId="0" fontId="11" fillId="2" borderId="0" xfId="0" applyFont="1" applyFill="1" applyAlignment="1" applyProtection="1">
      <alignment horizontal="center"/>
      <protection locked="0"/>
    </xf>
    <xf numFmtId="0" fontId="11" fillId="2" borderId="8" xfId="0" applyFont="1" applyFill="1" applyBorder="1" applyAlignment="1">
      <alignment horizontal="center"/>
    </xf>
    <xf numFmtId="0" fontId="6" fillId="2" borderId="8" xfId="0" applyFont="1" applyFill="1" applyBorder="1" applyAlignment="1">
      <alignment horizontal="center"/>
    </xf>
    <xf numFmtId="164" fontId="6" fillId="2" borderId="8" xfId="0" applyNumberFormat="1" applyFont="1" applyFill="1" applyBorder="1" applyAlignment="1">
      <alignment horizontal="center"/>
    </xf>
    <xf numFmtId="44" fontId="6" fillId="2" borderId="9" xfId="0" applyNumberFormat="1" applyFont="1" applyFill="1" applyBorder="1" applyAlignment="1">
      <alignment horizontal="center"/>
    </xf>
    <xf numFmtId="0" fontId="13" fillId="2" borderId="11" xfId="0" applyFont="1" applyFill="1" applyBorder="1" applyAlignment="1">
      <alignment vertical="center"/>
    </xf>
    <xf numFmtId="44" fontId="6" fillId="2" borderId="12" xfId="0" applyNumberFormat="1" applyFont="1" applyFill="1" applyBorder="1" applyAlignment="1">
      <alignment horizontal="center"/>
    </xf>
    <xf numFmtId="44" fontId="6" fillId="2" borderId="3" xfId="0" applyNumberFormat="1" applyFont="1" applyFill="1" applyBorder="1" applyAlignment="1">
      <alignment horizontal="center"/>
    </xf>
    <xf numFmtId="44" fontId="11" fillId="2" borderId="12" xfId="0" applyNumberFormat="1" applyFont="1" applyFill="1" applyBorder="1" applyAlignment="1">
      <alignment horizontal="center"/>
    </xf>
    <xf numFmtId="44" fontId="6" fillId="2" borderId="12" xfId="0" applyNumberFormat="1" applyFont="1" applyFill="1" applyBorder="1" applyAlignment="1">
      <alignment horizontal="center" vertical="center"/>
    </xf>
    <xf numFmtId="0" fontId="11" fillId="2" borderId="34" xfId="0" applyFont="1" applyFill="1" applyBorder="1" applyAlignment="1">
      <alignment horizontal="center"/>
    </xf>
    <xf numFmtId="44" fontId="7" fillId="2" borderId="35" xfId="0" applyNumberFormat="1" applyFont="1" applyFill="1" applyBorder="1" applyAlignment="1">
      <alignment horizontal="center" vertical="center"/>
    </xf>
    <xf numFmtId="0" fontId="7" fillId="2" borderId="1" xfId="0" applyFont="1" applyFill="1" applyBorder="1" applyAlignment="1">
      <alignment horizontal="left" vertical="top" wrapText="1"/>
    </xf>
    <xf numFmtId="0" fontId="11" fillId="2" borderId="8" xfId="0" applyFont="1" applyFill="1" applyBorder="1" applyAlignment="1">
      <alignment horizontal="center" vertical="center"/>
    </xf>
    <xf numFmtId="0" fontId="6" fillId="2" borderId="8" xfId="0" applyFont="1" applyFill="1" applyBorder="1" applyAlignment="1">
      <alignment horizontal="center" vertical="center"/>
    </xf>
    <xf numFmtId="44" fontId="6" fillId="2" borderId="9" xfId="0" applyNumberFormat="1" applyFont="1" applyFill="1" applyBorder="1" applyAlignment="1">
      <alignment horizontal="center" vertical="center"/>
    </xf>
    <xf numFmtId="0" fontId="13" fillId="0" borderId="11" xfId="0" applyFont="1" applyBorder="1" applyAlignment="1">
      <alignment vertical="center"/>
    </xf>
    <xf numFmtId="44" fontId="11" fillId="2" borderId="12" xfId="0" applyNumberFormat="1" applyFont="1" applyFill="1" applyBorder="1" applyAlignment="1">
      <alignment horizontal="center" vertical="center"/>
    </xf>
    <xf numFmtId="0" fontId="20" fillId="2" borderId="0" xfId="0" applyFont="1" applyFill="1"/>
    <xf numFmtId="0" fontId="5" fillId="2" borderId="0" xfId="0" applyFont="1" applyFill="1"/>
    <xf numFmtId="168" fontId="18" fillId="2" borderId="0" xfId="0" applyNumberFormat="1" applyFont="1" applyFill="1" applyAlignment="1">
      <alignment horizontal="right"/>
    </xf>
    <xf numFmtId="166" fontId="20" fillId="2" borderId="0" xfId="7" applyFont="1" applyFill="1" applyAlignment="1">
      <alignment horizontal="left"/>
    </xf>
    <xf numFmtId="0" fontId="28" fillId="2" borderId="0" xfId="0" applyFont="1" applyFill="1" applyAlignment="1">
      <alignment vertical="center"/>
    </xf>
    <xf numFmtId="168" fontId="17" fillId="2" borderId="0" xfId="0" applyNumberFormat="1" applyFont="1" applyFill="1" applyAlignment="1">
      <alignment horizontal="left" vertical="center"/>
    </xf>
    <xf numFmtId="0" fontId="18" fillId="2" borderId="0" xfId="0" quotePrefix="1" applyFont="1" applyFill="1" applyAlignment="1">
      <alignment horizontal="left" vertical="center"/>
    </xf>
    <xf numFmtId="0" fontId="5" fillId="2" borderId="0" xfId="0" applyFont="1" applyFill="1" applyAlignment="1">
      <alignment vertical="center"/>
    </xf>
    <xf numFmtId="168" fontId="17" fillId="2" borderId="0" xfId="7" applyNumberFormat="1" applyFont="1" applyFill="1" applyAlignment="1">
      <alignment horizontal="right"/>
    </xf>
    <xf numFmtId="0" fontId="17" fillId="5" borderId="46" xfId="0" applyFont="1" applyFill="1" applyBorder="1" applyAlignment="1">
      <alignment vertical="center"/>
    </xf>
    <xf numFmtId="0" fontId="17" fillId="5" borderId="47" xfId="0" applyFont="1" applyFill="1" applyBorder="1" applyAlignment="1">
      <alignment vertical="center"/>
    </xf>
    <xf numFmtId="0" fontId="17" fillId="5" borderId="48" xfId="0" applyFont="1" applyFill="1" applyBorder="1" applyAlignment="1">
      <alignment vertical="center"/>
    </xf>
    <xf numFmtId="171" fontId="17" fillId="5" borderId="49" xfId="0" applyNumberFormat="1" applyFont="1" applyFill="1" applyBorder="1" applyAlignment="1">
      <alignment horizontal="center" vertical="center"/>
    </xf>
    <xf numFmtId="0" fontId="17" fillId="6" borderId="50" xfId="0" applyFont="1" applyFill="1" applyBorder="1" applyAlignment="1">
      <alignment horizontal="center" vertical="center"/>
    </xf>
    <xf numFmtId="0" fontId="17" fillId="4" borderId="51" xfId="0" applyFont="1" applyFill="1" applyBorder="1" applyAlignment="1">
      <alignment horizontal="left" vertical="center" indent="1"/>
    </xf>
    <xf numFmtId="0" fontId="17" fillId="6" borderId="52" xfId="0" applyFont="1" applyFill="1" applyBorder="1" applyAlignment="1">
      <alignment vertical="center"/>
    </xf>
    <xf numFmtId="171" fontId="17" fillId="6" borderId="53" xfId="0" applyNumberFormat="1" applyFont="1" applyFill="1" applyBorder="1" applyAlignment="1">
      <alignment horizontal="center" vertical="center"/>
    </xf>
    <xf numFmtId="171" fontId="0" fillId="2" borderId="0" xfId="0" applyNumberFormat="1" applyFill="1"/>
    <xf numFmtId="171" fontId="0" fillId="0" borderId="0" xfId="0" applyNumberFormat="1"/>
    <xf numFmtId="0" fontId="17" fillId="5" borderId="50" xfId="0" applyFont="1" applyFill="1" applyBorder="1" applyAlignment="1">
      <alignment vertical="center"/>
    </xf>
    <xf numFmtId="0" fontId="17" fillId="5" borderId="54" xfId="0" applyFont="1" applyFill="1" applyBorder="1" applyAlignment="1">
      <alignment vertical="center"/>
    </xf>
    <xf numFmtId="0" fontId="17" fillId="5" borderId="52" xfId="0" applyFont="1" applyFill="1" applyBorder="1" applyAlignment="1">
      <alignment vertical="center"/>
    </xf>
    <xf numFmtId="171" fontId="17" fillId="5" borderId="53" xfId="0" applyNumberFormat="1" applyFont="1" applyFill="1" applyBorder="1" applyAlignment="1">
      <alignment horizontal="center" vertical="center"/>
    </xf>
    <xf numFmtId="0" fontId="17" fillId="4" borderId="55" xfId="0" quotePrefix="1" applyFont="1" applyFill="1" applyBorder="1" applyAlignment="1">
      <alignment horizontal="center" vertical="center"/>
    </xf>
    <xf numFmtId="0" fontId="28" fillId="4" borderId="56" xfId="0" applyFont="1" applyFill="1" applyBorder="1" applyAlignment="1">
      <alignment horizontal="right" vertical="center"/>
    </xf>
    <xf numFmtId="171" fontId="17" fillId="4" borderId="57" xfId="0" applyNumberFormat="1" applyFont="1" applyFill="1" applyBorder="1"/>
    <xf numFmtId="0" fontId="17" fillId="5" borderId="55" xfId="0" applyFont="1" applyFill="1" applyBorder="1" applyAlignment="1">
      <alignment vertical="center"/>
    </xf>
    <xf numFmtId="0" fontId="17" fillId="5" borderId="51" xfId="0" applyFont="1" applyFill="1" applyBorder="1" applyAlignment="1">
      <alignment horizontal="left" vertical="center" indent="1"/>
    </xf>
    <xf numFmtId="0" fontId="28" fillId="5" borderId="56" xfId="0" applyFont="1" applyFill="1" applyBorder="1" applyAlignment="1">
      <alignment horizontal="right" vertical="center"/>
    </xf>
    <xf numFmtId="171" fontId="17" fillId="0" borderId="12" xfId="0" applyNumberFormat="1" applyFont="1" applyBorder="1"/>
    <xf numFmtId="10" fontId="28" fillId="4" borderId="56" xfId="0" applyNumberFormat="1" applyFont="1" applyFill="1" applyBorder="1" applyAlignment="1">
      <alignment horizontal="right" vertical="center"/>
    </xf>
    <xf numFmtId="0" fontId="17" fillId="5" borderId="51" xfId="0" applyFont="1" applyFill="1" applyBorder="1" applyAlignment="1">
      <alignment vertical="center"/>
    </xf>
    <xf numFmtId="171" fontId="17" fillId="5" borderId="57" xfId="0" applyNumberFormat="1" applyFont="1" applyFill="1" applyBorder="1"/>
    <xf numFmtId="1" fontId="17" fillId="4" borderId="55" xfId="0" quotePrefix="1" applyNumberFormat="1" applyFont="1" applyFill="1" applyBorder="1" applyAlignment="1">
      <alignment horizontal="center" vertical="center"/>
    </xf>
    <xf numFmtId="0" fontId="17" fillId="5" borderId="58" xfId="0" quotePrefix="1" applyFont="1" applyFill="1" applyBorder="1" applyAlignment="1">
      <alignment horizontal="center" vertical="center"/>
    </xf>
    <xf numFmtId="0" fontId="17" fillId="5" borderId="59" xfId="0" quotePrefix="1" applyFont="1" applyFill="1" applyBorder="1" applyAlignment="1">
      <alignment horizontal="left" vertical="center" indent="1"/>
    </xf>
    <xf numFmtId="0" fontId="28" fillId="5" borderId="60" xfId="0" quotePrefix="1" applyFont="1" applyFill="1" applyBorder="1" applyAlignment="1">
      <alignment horizontal="right" vertical="center"/>
    </xf>
    <xf numFmtId="171" fontId="17" fillId="5" borderId="61" xfId="0" applyNumberFormat="1" applyFont="1" applyFill="1" applyBorder="1"/>
    <xf numFmtId="0" fontId="28" fillId="0" borderId="36" xfId="0" applyFont="1" applyBorder="1" applyAlignment="1">
      <alignment vertical="center"/>
    </xf>
    <xf numFmtId="171" fontId="17" fillId="5" borderId="31" xfId="0" applyNumberFormat="1" applyFont="1" applyFill="1" applyBorder="1" applyAlignment="1">
      <alignment vertical="center"/>
    </xf>
    <xf numFmtId="10" fontId="0" fillId="2" borderId="0" xfId="6" applyNumberFormat="1" applyFont="1" applyFill="1" applyProtection="1"/>
    <xf numFmtId="9" fontId="0" fillId="0" borderId="0" xfId="6" applyFont="1" applyProtection="1"/>
    <xf numFmtId="166" fontId="19" fillId="0" borderId="7" xfId="3" applyFont="1" applyBorder="1" applyAlignment="1">
      <alignment horizontal="center" vertical="center" wrapText="1"/>
    </xf>
    <xf numFmtId="166" fontId="19" fillId="0" borderId="9" xfId="3" applyFont="1" applyBorder="1" applyAlignment="1">
      <alignment horizontal="center" vertical="center" wrapText="1"/>
    </xf>
    <xf numFmtId="166" fontId="19" fillId="0" borderId="11" xfId="3" applyFont="1" applyBorder="1" applyAlignment="1">
      <alignment horizontal="center" vertical="center" wrapText="1"/>
    </xf>
    <xf numFmtId="166" fontId="19" fillId="0" borderId="12" xfId="3" applyFont="1" applyBorder="1" applyAlignment="1">
      <alignment horizontal="center" vertical="center" wrapText="1"/>
    </xf>
    <xf numFmtId="166" fontId="19" fillId="0" borderId="11" xfId="3" applyFont="1" applyBorder="1" applyAlignment="1">
      <alignment horizontal="center" vertical="center"/>
    </xf>
    <xf numFmtId="166" fontId="19" fillId="0" borderId="12" xfId="3" applyFont="1" applyBorder="1" applyAlignment="1">
      <alignment horizontal="center" vertical="center"/>
    </xf>
    <xf numFmtId="166" fontId="10" fillId="0" borderId="11" xfId="3" applyBorder="1" applyAlignment="1">
      <alignment horizontal="center"/>
    </xf>
    <xf numFmtId="166" fontId="10" fillId="0" borderId="12" xfId="3" applyBorder="1" applyAlignment="1">
      <alignment horizontal="center"/>
    </xf>
    <xf numFmtId="0" fontId="17" fillId="2" borderId="36" xfId="0" quotePrefix="1" applyFont="1" applyFill="1" applyBorder="1" applyAlignment="1">
      <alignment horizontal="center" vertical="center"/>
    </xf>
    <xf numFmtId="0" fontId="17" fillId="2" borderId="37" xfId="0" quotePrefix="1" applyFont="1" applyFill="1" applyBorder="1" applyAlignment="1">
      <alignment horizontal="center" vertical="center"/>
    </xf>
    <xf numFmtId="0" fontId="17" fillId="2" borderId="38" xfId="0" quotePrefix="1" applyFont="1" applyFill="1" applyBorder="1" applyAlignment="1">
      <alignment horizontal="center" vertical="center"/>
    </xf>
    <xf numFmtId="0" fontId="17" fillId="0" borderId="24"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17" fillId="0" borderId="42" xfId="0" quotePrefix="1" applyFont="1" applyBorder="1" applyAlignment="1">
      <alignment horizontal="center" vertical="center" wrapText="1"/>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43" xfId="0" applyFont="1" applyBorder="1" applyAlignment="1">
      <alignment horizontal="center" vertical="center"/>
    </xf>
    <xf numFmtId="0" fontId="17" fillId="0" borderId="44" xfId="0" applyFont="1" applyBorder="1" applyAlignment="1">
      <alignment horizontal="center" vertical="center"/>
    </xf>
    <xf numFmtId="168" fontId="17" fillId="0" borderId="41" xfId="0" applyNumberFormat="1" applyFont="1" applyBorder="1" applyAlignment="1">
      <alignment horizontal="center" vertical="center"/>
    </xf>
    <xf numFmtId="168" fontId="17" fillId="0" borderId="3" xfId="0" applyNumberFormat="1" applyFont="1" applyBorder="1" applyAlignment="1">
      <alignment horizontal="center" vertical="center"/>
    </xf>
    <xf numFmtId="168" fontId="17" fillId="0" borderId="45" xfId="0" applyNumberFormat="1" applyFont="1" applyBorder="1" applyAlignment="1">
      <alignment horizontal="center" vertical="center"/>
    </xf>
    <xf numFmtId="0" fontId="17" fillId="0" borderId="37" xfId="0" quotePrefix="1" applyFont="1" applyBorder="1" applyAlignment="1">
      <alignment horizontal="center" vertical="center"/>
    </xf>
    <xf numFmtId="0" fontId="17" fillId="0" borderId="38" xfId="0" quotePrefix="1" applyFont="1" applyBorder="1" applyAlignment="1">
      <alignment horizontal="center" vertical="center"/>
    </xf>
    <xf numFmtId="164" fontId="13" fillId="2" borderId="1" xfId="2" applyNumberFormat="1" applyFont="1" applyFill="1" applyBorder="1" applyAlignment="1">
      <alignment horizontal="center" vertical="center"/>
    </xf>
    <xf numFmtId="164" fontId="13" fillId="2" borderId="4" xfId="2" applyNumberFormat="1" applyFont="1" applyFill="1" applyBorder="1" applyAlignment="1">
      <alignment horizontal="center" vertical="center"/>
    </xf>
    <xf numFmtId="44" fontId="13" fillId="2" borderId="3" xfId="2" applyNumberFormat="1" applyFont="1" applyFill="1" applyBorder="1" applyAlignment="1">
      <alignment horizontal="center" vertical="center"/>
    </xf>
    <xf numFmtId="44" fontId="13" fillId="2" borderId="10" xfId="2" applyNumberFormat="1" applyFont="1" applyFill="1" applyBorder="1" applyAlignment="1">
      <alignment horizontal="center" vertical="center"/>
    </xf>
    <xf numFmtId="0" fontId="26" fillId="2" borderId="17" xfId="2" applyFont="1" applyFill="1" applyBorder="1" applyAlignment="1">
      <alignment horizontal="center" vertical="center" wrapText="1"/>
    </xf>
    <xf numFmtId="0" fontId="26" fillId="2" borderId="18" xfId="2" applyFont="1" applyFill="1" applyBorder="1" applyAlignment="1">
      <alignment horizontal="center" vertical="center" wrapText="1"/>
    </xf>
    <xf numFmtId="49" fontId="26" fillId="2" borderId="13" xfId="2" applyNumberFormat="1" applyFont="1" applyFill="1" applyBorder="1" applyAlignment="1">
      <alignment horizontal="left" vertical="center" wrapText="1"/>
    </xf>
    <xf numFmtId="49" fontId="26" fillId="2" borderId="15" xfId="2" applyNumberFormat="1" applyFont="1" applyFill="1" applyBorder="1" applyAlignment="1">
      <alignment horizontal="left" vertical="center" wrapText="1"/>
    </xf>
    <xf numFmtId="49" fontId="13" fillId="2" borderId="24" xfId="2" applyNumberFormat="1"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49" fontId="13" fillId="2" borderId="1" xfId="2" applyNumberFormat="1" applyFont="1" applyFill="1" applyBorder="1" applyAlignment="1">
      <alignment horizontal="center" vertical="center"/>
    </xf>
    <xf numFmtId="49" fontId="13" fillId="2" borderId="4" xfId="2" applyNumberFormat="1" applyFont="1" applyFill="1" applyBorder="1" applyAlignment="1">
      <alignment horizontal="center" vertical="center"/>
    </xf>
    <xf numFmtId="0" fontId="13" fillId="2" borderId="1" xfId="2" applyFont="1" applyFill="1" applyBorder="1" applyAlignment="1">
      <alignment horizontal="center" vertical="center"/>
    </xf>
    <xf numFmtId="0" fontId="13" fillId="2" borderId="4" xfId="2" applyFont="1" applyFill="1" applyBorder="1" applyAlignment="1">
      <alignment horizontal="center" vertical="center"/>
    </xf>
    <xf numFmtId="164" fontId="3" fillId="2" borderId="1" xfId="0" applyNumberFormat="1" applyFont="1" applyFill="1" applyBorder="1" applyAlignment="1">
      <alignment horizontal="center" vertical="center"/>
    </xf>
    <xf numFmtId="44" fontId="3" fillId="2" borderId="3" xfId="0" applyNumberFormat="1" applyFont="1" applyFill="1" applyBorder="1" applyAlignment="1">
      <alignment horizontal="center" vertical="center"/>
    </xf>
    <xf numFmtId="0" fontId="2" fillId="2" borderId="1" xfId="0" applyFont="1" applyFill="1" applyBorder="1" applyAlignment="1">
      <alignment horizontal="left" wrapText="1"/>
    </xf>
    <xf numFmtId="0" fontId="3"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44" fontId="6" fillId="2" borderId="3" xfId="0" applyNumberFormat="1" applyFont="1" applyFill="1" applyBorder="1" applyAlignment="1">
      <alignment horizontal="center" vertical="center"/>
    </xf>
    <xf numFmtId="0" fontId="11" fillId="2" borderId="1" xfId="0" applyFont="1" applyFill="1" applyBorder="1" applyAlignment="1">
      <alignment horizontal="left" wrapText="1"/>
    </xf>
    <xf numFmtId="0" fontId="6" fillId="2" borderId="2" xfId="0" applyFont="1" applyFill="1" applyBorder="1" applyAlignment="1">
      <alignment horizontal="center" vertical="center"/>
    </xf>
    <xf numFmtId="0" fontId="11" fillId="2" borderId="1" xfId="0" applyFont="1" applyFill="1" applyBorder="1" applyAlignment="1">
      <alignment horizontal="center" vertical="center"/>
    </xf>
    <xf numFmtId="0" fontId="6" fillId="2" borderId="1" xfId="0" applyFont="1" applyFill="1" applyBorder="1" applyAlignment="1">
      <alignment horizontal="center" vertical="center"/>
    </xf>
    <xf numFmtId="164" fontId="11" fillId="2" borderId="1" xfId="0" applyNumberFormat="1" applyFont="1" applyFill="1" applyBorder="1" applyAlignment="1" applyProtection="1">
      <alignment horizontal="center" vertical="center"/>
      <protection locked="0"/>
    </xf>
    <xf numFmtId="44" fontId="11" fillId="2" borderId="3" xfId="0" applyNumberFormat="1" applyFont="1" applyFill="1" applyBorder="1" applyAlignment="1">
      <alignment horizontal="right" vertical="center"/>
    </xf>
    <xf numFmtId="0" fontId="11" fillId="2" borderId="1" xfId="0" applyFont="1" applyFill="1" applyBorder="1" applyAlignment="1">
      <alignment horizontal="left" vertical="center" wrapText="1"/>
    </xf>
    <xf numFmtId="164" fontId="6" fillId="2" borderId="1" xfId="0" applyNumberFormat="1" applyFont="1" applyFill="1" applyBorder="1" applyAlignment="1" applyProtection="1">
      <alignment horizontal="center" vertical="center"/>
      <protection locked="0"/>
    </xf>
    <xf numFmtId="44" fontId="6" fillId="2" borderId="3" xfId="0" applyNumberFormat="1" applyFont="1" applyFill="1" applyBorder="1" applyAlignment="1">
      <alignment horizontal="right" vertical="center"/>
    </xf>
    <xf numFmtId="0" fontId="13" fillId="2" borderId="7" xfId="0" applyFont="1" applyFill="1" applyBorder="1" applyAlignment="1">
      <alignment horizontal="left"/>
    </xf>
    <xf numFmtId="0" fontId="13" fillId="2" borderId="8" xfId="0" applyFont="1" applyFill="1" applyBorder="1" applyAlignment="1">
      <alignment horizontal="left"/>
    </xf>
    <xf numFmtId="0" fontId="6" fillId="2" borderId="1" xfId="0" applyFont="1" applyFill="1" applyBorder="1" applyAlignment="1">
      <alignment horizontal="left" vertical="center" wrapText="1"/>
    </xf>
    <xf numFmtId="0" fontId="6" fillId="2" borderId="1" xfId="0" applyFont="1" applyFill="1" applyBorder="1" applyAlignment="1">
      <alignment horizontal="left" wrapText="1"/>
    </xf>
    <xf numFmtId="169" fontId="29" fillId="4" borderId="12" xfId="3" applyNumberFormat="1" applyFont="1" applyFill="1" applyBorder="1" applyAlignment="1">
      <alignment horizontal="justify" vertical="center"/>
    </xf>
    <xf numFmtId="0" fontId="6" fillId="2" borderId="32" xfId="0" applyFont="1" applyFill="1" applyBorder="1" applyAlignment="1">
      <alignment horizontal="center" vertical="center"/>
    </xf>
    <xf numFmtId="0" fontId="13" fillId="2" borderId="7" xfId="0" applyFont="1" applyFill="1" applyBorder="1" applyAlignment="1" applyProtection="1">
      <alignment horizontal="center" vertical="center"/>
      <protection locked="0"/>
    </xf>
    <xf numFmtId="0" fontId="13" fillId="2" borderId="11" xfId="0" applyFont="1" applyFill="1" applyBorder="1" applyAlignment="1" applyProtection="1">
      <alignment horizontal="center" vertical="center"/>
      <protection locked="0"/>
    </xf>
    <xf numFmtId="0" fontId="11" fillId="2" borderId="0" xfId="0" applyFont="1" applyFill="1" applyBorder="1" applyProtection="1">
      <protection locked="0"/>
    </xf>
    <xf numFmtId="0" fontId="11" fillId="2" borderId="0" xfId="0" applyFont="1" applyFill="1" applyBorder="1" applyAlignment="1" applyProtection="1">
      <alignment horizontal="center" vertical="center"/>
      <protection locked="0"/>
    </xf>
    <xf numFmtId="0" fontId="6" fillId="2" borderId="0" xfId="0" applyFont="1" applyFill="1" applyBorder="1" applyAlignment="1" applyProtection="1">
      <alignment horizontal="center"/>
      <protection locked="0"/>
    </xf>
    <xf numFmtId="164" fontId="6" fillId="2" borderId="0" xfId="0" applyNumberFormat="1" applyFont="1" applyFill="1" applyBorder="1" applyProtection="1">
      <protection locked="0"/>
    </xf>
    <xf numFmtId="0" fontId="6" fillId="2" borderId="0" xfId="0" applyFont="1" applyFill="1" applyBorder="1" applyAlignment="1">
      <alignment horizontal="center"/>
    </xf>
    <xf numFmtId="0" fontId="6" fillId="2" borderId="0" xfId="0" applyFont="1" applyFill="1" applyBorder="1" applyAlignment="1">
      <alignment horizontal="center" vertical="center"/>
    </xf>
    <xf numFmtId="1" fontId="6" fillId="2" borderId="0" xfId="0" applyNumberFormat="1" applyFont="1" applyFill="1" applyBorder="1" applyAlignment="1">
      <alignment horizontal="center" vertical="center"/>
    </xf>
    <xf numFmtId="164" fontId="6" fillId="2" borderId="0" xfId="0" applyNumberFormat="1" applyFont="1" applyFill="1" applyBorder="1" applyAlignment="1" applyProtection="1">
      <alignment vertical="center"/>
      <protection locked="0"/>
    </xf>
    <xf numFmtId="0" fontId="11" fillId="2" borderId="0" xfId="0" applyFont="1" applyFill="1" applyBorder="1" applyAlignment="1">
      <alignment vertical="top" wrapText="1"/>
    </xf>
    <xf numFmtId="0" fontId="6" fillId="2" borderId="0" xfId="0" applyFont="1" applyFill="1" applyBorder="1"/>
    <xf numFmtId="0" fontId="11" fillId="2" borderId="0" xfId="0" applyFont="1" applyFill="1" applyBorder="1" applyAlignment="1">
      <alignment horizontal="center"/>
    </xf>
    <xf numFmtId="164" fontId="6" fillId="2" borderId="0" xfId="0" applyNumberFormat="1" applyFont="1" applyFill="1" applyBorder="1" applyAlignment="1">
      <alignment horizontal="center"/>
    </xf>
  </cellXfs>
  <cellStyles count="8">
    <cellStyle name="Comma 2" xfId="4" xr:uid="{88C1AEB7-2F0C-4282-AA05-81BE37B432C9}"/>
    <cellStyle name="Comma 2 2" xfId="1" xr:uid="{D2F90B9F-8E31-4798-B2FE-0FD3FA55CDCB}"/>
    <cellStyle name="Currency" xfId="5" builtinId="4"/>
    <cellStyle name="Normal" xfId="0" builtinId="0"/>
    <cellStyle name="Normal 10 2 2" xfId="2" xr:uid="{C9B782F3-4B18-4E18-965B-C1B33F948914}"/>
    <cellStyle name="Normal 3" xfId="3" xr:uid="{0957CC96-3F8B-454A-BA44-D48A5F776E74}"/>
    <cellStyle name="Normal_BILL2F~1" xfId="7" xr:uid="{8043A1AD-5A55-4463-82B1-58081ED57F48}"/>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sharedStrings" Target="sharedStrings.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skom-my.sharepoint.com/MSOFFICE/EXCEL/PROJECTS/MERENSKY/ENQ.DOC/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skom-my.sharepoint.com/Users/KgomoT/Desktop/Watershed/Enquiry/Control%20Building/Measurements/Reba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niversaljhb01\Users\Documents%20and%20Settings\KOreilly\Local%20Settings\Temporary%20Internet%20Files\OLK5\Current%20Work%20Files\Raw%20Materials\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skom-my.sharepoint.com/Users/lukhwes/Documents/Transmission/PROJECTS/Sol%20Substation/6.%20Estimate%20and%20Evaluations/Estimate%20cover%20shee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skom-my.sharepoint.com/DATA/Grootvlei/Tenders/Honeywell/Honeywell%20Excel%20files/2.9%20Schedule%20of%20Forecast%20Rate%20of%20Invoic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adia\c\WORK\Yolande\Algemeen\Rudi%20model%20fin%20rep.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eskom-my.sharepoint.com/Documents%20and%20Settings/All%20Users/Documents/Camden/Prices/Unit%206%20TOT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eskom-my.sharepoint.com/Proposals/Tenders/AUT05-335%20-%20Grootvlei%20Turbine%20C&amp;I/COST%20CALC/Changed%20by%20Des%20-%20Final_Price_Schmadl_to_DES_GVL%20047%20Turb%20Mod%20Activity%20Schedule%20and%20Prices_DE_05-07-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udi\work\Work-Rudi\RUDI-ALL\Uniwest\FIN_REP\FINREPs14srt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ar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skom-my.sharepoint.com/Users/ranthatt/Desktop/Eskom/3.%20Substation/8.%20Asbestos/Asbestos%20Removal%20BOQ%20for%20Middleburg%20CLN%20UNPRIC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Net Cash Table"/>
      <sheetName val="Cash Out Table"/>
      <sheetName val=" Unit 1 Summary"/>
      <sheetName val="Total Cost"/>
      <sheetName val="IM Project n"/>
      <sheetName val="Turbine Tender 3 Unit base (2)"/>
      <sheetName val="CPA Formulae"/>
      <sheetName val="Input Sheet"/>
      <sheetName val="EXTERNAL SERVICES-DISCIPLINE "/>
      <sheetName val="GVL"/>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ProArcInfo"/>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ow r="13">
          <cell r="F13" t="str">
            <v>.</v>
          </cell>
        </row>
      </sheetData>
      <sheetData sheetId="89"/>
      <sheetData sheetId="90"/>
      <sheetData sheetId="91"/>
      <sheetData sheetId="92"/>
      <sheetData sheetId="93"/>
      <sheetData sheetId="94"/>
      <sheetData sheetId="95"/>
      <sheetData sheetId="96"/>
      <sheetData sheetId="97"/>
      <sheetData sheetId="98"/>
      <sheetData sheetId="99">
        <row r="13">
          <cell r="F13" t="str">
            <v>.</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ow r="13">
          <cell r="F13" t="str">
            <v>.</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
      <sheetName val="Summary"/>
      <sheetName val="Measuring Sheet"/>
      <sheetName val="Base Data 1"/>
      <sheetName val="Base Data 2"/>
      <sheetName val="Extra's"/>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3"/>
      <sheetName val="2002"/>
      <sheetName val="2001"/>
      <sheetName val="DataIn"/>
      <sheetName val="Sundry"/>
      <sheetName val="Sheet"/>
      <sheetName val="Vendor_accounts_&amp;_sites"/>
    </sheetNames>
    <sheetDataSet>
      <sheetData sheetId="0"/>
      <sheetData sheetId="1"/>
      <sheetData sheetId="2">
        <row r="8">
          <cell r="B8" t="str">
            <v>Metric</v>
          </cell>
        </row>
        <row r="9">
          <cell r="A9" t="str">
            <v>Month</v>
          </cell>
          <cell r="B9" t="str">
            <v>Ton</v>
          </cell>
        </row>
        <row r="10">
          <cell r="A10" t="str">
            <v>JAN</v>
          </cell>
          <cell r="B10">
            <v>14145.71</v>
          </cell>
        </row>
        <row r="11">
          <cell r="A11" t="str">
            <v>FEB</v>
          </cell>
          <cell r="B11">
            <v>13893.95</v>
          </cell>
        </row>
        <row r="12">
          <cell r="A12" t="str">
            <v>MAR</v>
          </cell>
          <cell r="B12">
            <v>13783.77</v>
          </cell>
        </row>
        <row r="13">
          <cell r="A13" t="str">
            <v>APR</v>
          </cell>
          <cell r="B13">
            <v>13686.4</v>
          </cell>
        </row>
        <row r="14">
          <cell r="A14" t="str">
            <v>MAY</v>
          </cell>
          <cell r="B14">
            <v>13439.25</v>
          </cell>
        </row>
        <row r="15">
          <cell r="A15" t="str">
            <v>JUNE</v>
          </cell>
          <cell r="B15">
            <v>13398.8</v>
          </cell>
        </row>
        <row r="16">
          <cell r="A16" t="str">
            <v>JULY</v>
          </cell>
          <cell r="B16">
            <v>12949.4</v>
          </cell>
        </row>
      </sheetData>
      <sheetData sheetId="3" refreshError="1"/>
      <sheetData sheetId="4" refreshError="1"/>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Cu drop list"/>
      <sheetName val="Rates"/>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A"/>
      <sheetName val="Estimate cover sheet"/>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General info"/>
      <sheetName val="FINREP 7"/>
      <sheetName val="Site instruction"/>
      <sheetName val="Construction Cashflow"/>
      <sheetName val="Fees Cashflow "/>
      <sheetName val="Project Cashflow "/>
      <sheetName val="Feecalc1"/>
      <sheetName val="Comparison"/>
      <sheetName val="Comparison (2)"/>
      <sheetName val="Comparison (3)"/>
      <sheetName val="Sheet1"/>
      <sheetName val="CRT-INPUT"/>
      <sheetName val="CRT-SUM"/>
      <sheetName val="CRT-DETAIL"/>
      <sheetName val="CRT-JBCC"/>
      <sheetName val="Haylett"/>
      <sheetName val="PROGRESS REPORT"/>
      <sheetName val="FR-BLDRSWRK-INPUT"/>
      <sheetName val="FR-INDEX - GENERAL INFO"/>
      <sheetName val="FR-FINAL-SUM"/>
      <sheetName val="FR-SUMMERY"/>
      <sheetName val="FR-PRLIMS-DETAIL"/>
      <sheetName val="FR-BUILDERSWORK-DETAIL"/>
      <sheetName val="FR-PROVSNL-SUM-DETAIL"/>
      <sheetName val="CONTINGENCIES"/>
      <sheetName val="ESCALATION"/>
      <sheetName val="FR-PROFF-FEES"/>
      <sheetName val="FR-IUC."/>
      <sheetName val="FR-AI"/>
      <sheetName val="FR-S.I.-"/>
      <sheetName val="VAT"/>
      <sheetName val="PROGRESSIVE CASHFLOW CH 1"/>
      <sheetName val="Monthly cashflow CHART2"/>
      <sheetName val="prof-fee-cashflow"/>
      <sheetName val="prof fee chart 1"/>
      <sheetName val="prof-fee monthly"/>
      <sheetName val="Project cashflow"/>
      <sheetName val="FR_SUMMERY"/>
      <sheetName val="FR_PRLIMS_DETAIL"/>
      <sheetName val="VIABILITY"/>
      <sheetName val="AREAS"/>
      <sheetName val="WORKINGS"/>
      <sheetName val="Subcontracts"/>
      <sheetName val="Trades"/>
    </sheetNames>
    <sheetDataSet>
      <sheetData sheetId="0"/>
      <sheetData sheetId="1"/>
      <sheetData sheetId="2"/>
      <sheetData sheetId="3" refreshError="1">
        <row r="7">
          <cell r="G7">
            <v>36552</v>
          </cell>
          <cell r="H7">
            <v>36787</v>
          </cell>
        </row>
        <row r="9">
          <cell r="C9" t="str">
            <v>PRELIMINARIES</v>
          </cell>
          <cell r="F9">
            <v>3</v>
          </cell>
          <cell r="G9">
            <v>109860.73</v>
          </cell>
          <cell r="H9">
            <v>348086.01</v>
          </cell>
          <cell r="I9">
            <v>348086.01</v>
          </cell>
        </row>
        <row r="11">
          <cell r="C11" t="str">
            <v>BUILDER'S WORK</v>
          </cell>
          <cell r="F11">
            <v>4</v>
          </cell>
          <cell r="G11">
            <v>894531.52</v>
          </cell>
          <cell r="H11">
            <v>870149.24000000011</v>
          </cell>
          <cell r="I11">
            <v>852838.10199999996</v>
          </cell>
        </row>
        <row r="13">
          <cell r="C13" t="str">
            <v>PROVISIONAL SUMS</v>
          </cell>
          <cell r="F13">
            <v>5</v>
          </cell>
          <cell r="G13">
            <v>674907.5</v>
          </cell>
          <cell r="H13">
            <v>865864.75</v>
          </cell>
          <cell r="I13">
            <v>510817.41199999995</v>
          </cell>
        </row>
        <row r="16">
          <cell r="C16" t="str">
            <v>SUB TOTAL</v>
          </cell>
          <cell r="G16">
            <v>1679299.75</v>
          </cell>
          <cell r="H16">
            <v>2084100</v>
          </cell>
          <cell r="I16">
            <v>1711741.524</v>
          </cell>
        </row>
        <row r="18">
          <cell r="C18" t="str">
            <v>CONTINGENCIES</v>
          </cell>
          <cell r="F18">
            <v>11</v>
          </cell>
          <cell r="G18">
            <v>83964.99</v>
          </cell>
          <cell r="H18">
            <v>100000</v>
          </cell>
          <cell r="I18">
            <v>94570.604659999954</v>
          </cell>
          <cell r="L18">
            <v>0</v>
          </cell>
        </row>
        <row r="20">
          <cell r="C20" t="str">
            <v>TOTAL OF BUILDING WORKS</v>
          </cell>
          <cell r="G20">
            <v>1763264.74</v>
          </cell>
          <cell r="H20">
            <v>2184100</v>
          </cell>
          <cell r="I20">
            <v>1806312.1286599999</v>
          </cell>
          <cell r="L20">
            <v>0.93001235243114733</v>
          </cell>
        </row>
        <row r="22">
          <cell r="C22" t="str">
            <v>ESCALATION (N/A)</v>
          </cell>
          <cell r="F22">
            <v>12</v>
          </cell>
          <cell r="G22">
            <v>67369.05</v>
          </cell>
          <cell r="H22">
            <v>0</v>
          </cell>
          <cell r="I22">
            <v>0</v>
          </cell>
          <cell r="L22">
            <v>0</v>
          </cell>
        </row>
        <row r="24">
          <cell r="C24" t="str">
            <v>SUB TOTAL</v>
          </cell>
          <cell r="G24">
            <v>1830633.79</v>
          </cell>
          <cell r="H24">
            <v>2184100</v>
          </cell>
          <cell r="I24">
            <v>1806312.1286599999</v>
          </cell>
          <cell r="L24">
            <v>0.93001235243114733</v>
          </cell>
        </row>
        <row r="26">
          <cell r="C26" t="str">
            <v>PROFESSIONAL FEES</v>
          </cell>
          <cell r="F26">
            <v>13</v>
          </cell>
          <cell r="G26">
            <v>371804.86</v>
          </cell>
          <cell r="H26">
            <v>394376.52133999998</v>
          </cell>
          <cell r="I26">
            <v>394376.52133999998</v>
          </cell>
          <cell r="L26">
            <v>0.14056128460537631</v>
          </cell>
        </row>
        <row r="28">
          <cell r="C28" t="str">
            <v>SUB TOTAL</v>
          </cell>
          <cell r="G28">
            <v>2202438.65</v>
          </cell>
          <cell r="H28">
            <v>2578476.52134</v>
          </cell>
          <cell r="I28">
            <v>2200688.65</v>
          </cell>
          <cell r="L28">
            <v>0.78853801625129927</v>
          </cell>
        </row>
        <row r="30">
          <cell r="C30" t="str">
            <v>ITEMS UNDER CONSIDERATION</v>
          </cell>
          <cell r="F30">
            <v>14</v>
          </cell>
          <cell r="G30">
            <v>0</v>
          </cell>
          <cell r="H30">
            <v>0</v>
          </cell>
          <cell r="I30">
            <v>1750</v>
          </cell>
          <cell r="L30">
            <v>0</v>
          </cell>
        </row>
        <row r="32">
          <cell r="C32" t="str">
            <v>ESTIMATED FINAL PROJECT COST (Excl VAT)</v>
          </cell>
          <cell r="G32">
            <v>2202438.65</v>
          </cell>
          <cell r="H32">
            <v>2578476.52134</v>
          </cell>
          <cell r="I32">
            <v>2202438.65</v>
          </cell>
          <cell r="L32">
            <v>0.78791146462025163</v>
          </cell>
        </row>
        <row r="38">
          <cell r="G38" t="str">
            <v>DESIGN</v>
          </cell>
          <cell r="H38" t="str">
            <v>CONCOR</v>
          </cell>
        </row>
        <row r="39">
          <cell r="C39" t="str">
            <v>DESCRIPTION</v>
          </cell>
          <cell r="G39" t="str">
            <v>PHASE COST</v>
          </cell>
          <cell r="H39" t="str">
            <v xml:space="preserve">BILL OF </v>
          </cell>
          <cell r="I39" t="str">
            <v>ESTIMATED</v>
          </cell>
          <cell r="L39" t="str">
            <v>PERCEN</v>
          </cell>
        </row>
        <row r="40">
          <cell r="G40" t="str">
            <v>PLAN NO 1</v>
          </cell>
          <cell r="H40" t="str">
            <v>QUANTITIES</v>
          </cell>
          <cell r="I40" t="str">
            <v>FINAL COST</v>
          </cell>
          <cell r="L40" t="str">
            <v>TAGE</v>
          </cell>
        </row>
        <row r="41">
          <cell r="G41">
            <v>36552</v>
          </cell>
          <cell r="H41">
            <v>36787</v>
          </cell>
          <cell r="L41" t="str">
            <v>PAID</v>
          </cell>
        </row>
        <row r="44">
          <cell r="C44" t="str">
            <v>SECTION 1 : PRELIMINARIES</v>
          </cell>
          <cell r="G44">
            <v>109860.73</v>
          </cell>
        </row>
        <row r="46">
          <cell r="C46" t="str">
            <v>A.1.1</v>
          </cell>
          <cell r="D46" t="str">
            <v>Works insurance - Clause 10</v>
          </cell>
          <cell r="F46" t="str">
            <v>V</v>
          </cell>
          <cell r="H46">
            <v>2700.16</v>
          </cell>
          <cell r="I46">
            <v>2700.16</v>
          </cell>
        </row>
        <row r="47">
          <cell r="C47" t="str">
            <v>A.1.2</v>
          </cell>
          <cell r="D47" t="str">
            <v>Liability insurance - Clause 11</v>
          </cell>
          <cell r="F47" t="str">
            <v>V</v>
          </cell>
          <cell r="H47">
            <v>2700.16</v>
          </cell>
          <cell r="I47">
            <v>2700.16</v>
          </cell>
        </row>
        <row r="48">
          <cell r="C48" t="str">
            <v>A.1.3</v>
          </cell>
          <cell r="D48" t="str">
            <v>Effecting insurance - Clause 12</v>
          </cell>
          <cell r="F48" t="str">
            <v>V</v>
          </cell>
          <cell r="H48">
            <v>2700.17</v>
          </cell>
          <cell r="I48">
            <v>2700.17</v>
          </cell>
        </row>
        <row r="49">
          <cell r="C49" t="str">
            <v>A.1.4</v>
          </cell>
          <cell r="D49" t="str">
            <v>Management of the works - Clause 4.1</v>
          </cell>
          <cell r="F49" t="str">
            <v>T</v>
          </cell>
          <cell r="H49">
            <v>209335.81</v>
          </cell>
          <cell r="I49">
            <v>209335.81</v>
          </cell>
        </row>
        <row r="50">
          <cell r="C50" t="str">
            <v>A.1.5</v>
          </cell>
          <cell r="D50" t="str">
            <v>Enclosure of works - Clause 6.2</v>
          </cell>
          <cell r="F50" t="str">
            <v>F</v>
          </cell>
          <cell r="H50">
            <v>5500</v>
          </cell>
          <cell r="I50">
            <v>5500</v>
          </cell>
        </row>
        <row r="51">
          <cell r="C51" t="str">
            <v>A.1.6</v>
          </cell>
          <cell r="D51" t="str">
            <v>Plant and equipment - Clause 6.4</v>
          </cell>
          <cell r="F51" t="str">
            <v>F</v>
          </cell>
          <cell r="H51">
            <v>7084.89</v>
          </cell>
          <cell r="I51">
            <v>7084.89</v>
          </cell>
        </row>
        <row r="52">
          <cell r="C52" t="str">
            <v>A.1.7</v>
          </cell>
          <cell r="D52" t="str">
            <v>Plant and equipment - Clause 6.5</v>
          </cell>
          <cell r="F52" t="str">
            <v>T</v>
          </cell>
          <cell r="H52">
            <v>65606.100000000006</v>
          </cell>
          <cell r="I52">
            <v>65606.100000000006</v>
          </cell>
        </row>
        <row r="53">
          <cell r="C53" t="str">
            <v>A.1.8</v>
          </cell>
          <cell r="D53" t="str">
            <v>Main notice board - Clause 6.5</v>
          </cell>
          <cell r="F53" t="str">
            <v>F</v>
          </cell>
          <cell r="H53">
            <v>3000</v>
          </cell>
          <cell r="I53">
            <v>3000</v>
          </cell>
        </row>
        <row r="54">
          <cell r="C54" t="str">
            <v>A.1.9</v>
          </cell>
          <cell r="D54" t="str">
            <v>Water - Clause 7.2</v>
          </cell>
          <cell r="F54" t="str">
            <v>T</v>
          </cell>
          <cell r="H54">
            <v>2500</v>
          </cell>
          <cell r="I54">
            <v>2500</v>
          </cell>
          <cell r="L54">
            <v>1</v>
          </cell>
        </row>
        <row r="55">
          <cell r="C55" t="str">
            <v>A.1.10</v>
          </cell>
          <cell r="D55" t="str">
            <v>Electricity - Clause 7.3</v>
          </cell>
          <cell r="F55" t="str">
            <v>T</v>
          </cell>
          <cell r="H55">
            <v>2500</v>
          </cell>
          <cell r="I55">
            <v>2500</v>
          </cell>
          <cell r="L55">
            <v>1</v>
          </cell>
        </row>
        <row r="56">
          <cell r="C56" t="str">
            <v>A.1.11</v>
          </cell>
          <cell r="D56" t="str">
            <v>Telephone - Clause 7.4</v>
          </cell>
          <cell r="F56" t="str">
            <v>T</v>
          </cell>
          <cell r="H56">
            <v>7800</v>
          </cell>
          <cell r="I56">
            <v>7800</v>
          </cell>
          <cell r="L56">
            <v>1</v>
          </cell>
        </row>
        <row r="57">
          <cell r="C57" t="str">
            <v>A.1.12</v>
          </cell>
          <cell r="D57" t="str">
            <v>Toilets - Clause 7.5</v>
          </cell>
          <cell r="F57" t="str">
            <v>T</v>
          </cell>
          <cell r="H57">
            <v>2500</v>
          </cell>
          <cell r="I57">
            <v>2500</v>
          </cell>
          <cell r="L57">
            <v>1</v>
          </cell>
        </row>
        <row r="58">
          <cell r="C58" t="str">
            <v>A.1.13</v>
          </cell>
          <cell r="D58" t="str">
            <v>Site security - Clause 11.3</v>
          </cell>
          <cell r="F58" t="str">
            <v>T</v>
          </cell>
          <cell r="H58">
            <v>10716.75</v>
          </cell>
          <cell r="I58">
            <v>10716.75</v>
          </cell>
          <cell r="L58">
            <v>1</v>
          </cell>
        </row>
        <row r="59">
          <cell r="C59" t="str">
            <v>A.1.14</v>
          </cell>
          <cell r="D59" t="str">
            <v>Works clearing and cleaning - Clause 11.6</v>
          </cell>
          <cell r="F59" t="str">
            <v>T</v>
          </cell>
          <cell r="H59">
            <v>6441.97</v>
          </cell>
          <cell r="I59">
            <v>6441.97</v>
          </cell>
          <cell r="L59">
            <v>1</v>
          </cell>
        </row>
        <row r="60">
          <cell r="C60" t="str">
            <v>A.1.15</v>
          </cell>
          <cell r="D60" t="str">
            <v>Site instructions - Item A/19</v>
          </cell>
          <cell r="F60" t="str">
            <v>T</v>
          </cell>
          <cell r="H60">
            <v>5000</v>
          </cell>
          <cell r="I60">
            <v>5000</v>
          </cell>
          <cell r="L60">
            <v>1</v>
          </cell>
        </row>
        <row r="61">
          <cell r="C61" t="str">
            <v>A.1.16</v>
          </cell>
          <cell r="D61" t="str">
            <v>Land surveyor - Item B/19</v>
          </cell>
          <cell r="F61" t="str">
            <v>T</v>
          </cell>
          <cell r="H61">
            <v>10000</v>
          </cell>
          <cell r="I61">
            <v>10000</v>
          </cell>
          <cell r="L61">
            <v>1</v>
          </cell>
        </row>
        <row r="62">
          <cell r="C62" t="str">
            <v>A.1.17</v>
          </cell>
          <cell r="D62" t="str">
            <v>Testing of windows for watertightness- Item C/21</v>
          </cell>
          <cell r="F62" t="str">
            <v>T</v>
          </cell>
          <cell r="H62">
            <v>1000</v>
          </cell>
          <cell r="I62">
            <v>1000</v>
          </cell>
          <cell r="L62">
            <v>1</v>
          </cell>
        </row>
        <row r="63">
          <cell r="C63" t="str">
            <v>A.1.18</v>
          </cell>
          <cell r="D63" t="str">
            <v>Testing of roofs for watertightness- Item C/21</v>
          </cell>
          <cell r="F63" t="str">
            <v>T</v>
          </cell>
          <cell r="H63">
            <v>1000</v>
          </cell>
          <cell r="I63">
            <v>1000</v>
          </cell>
          <cell r="L63">
            <v>1</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INPUT"/>
      <sheetName val="CRT-SUM"/>
      <sheetName val="CRT-DETAIL"/>
      <sheetName val="CRT-JBCC"/>
      <sheetName val="Haylett (3)"/>
      <sheetName val="Haylett (2)"/>
      <sheetName val="Haylett"/>
      <sheetName val="Sheet1"/>
      <sheetName val="FR-BLDRSWRK-DETAIL"/>
      <sheetName val="FR-INDEX - GENERAL INFO"/>
      <sheetName val="FR-FINAL-SUM"/>
      <sheetName val="FR-SUMMERY"/>
      <sheetName val="FR-PROVSNL-SUM-DETAIL"/>
      <sheetName val="FR-PROFF-FEES"/>
      <sheetName val="FR-VO.-IUC."/>
      <sheetName val="FR-S.I.-"/>
      <sheetName val="VAT"/>
      <sheetName val="Construction Cashflow"/>
      <sheetName val="prof-fee-cashflow"/>
      <sheetName val="Project cashflow"/>
      <sheetName val="FR_SUMMERY"/>
      <sheetName val="FR_PROVSNL_SUM_DETAIL"/>
      <sheetName val="Sensitivities"/>
      <sheetName val="Imports"/>
      <sheetName val="Trades"/>
      <sheetName val="Notes"/>
      <sheetName val="Summary "/>
      <sheetName val="I&amp;R"/>
      <sheetName val="Control"/>
      <sheetName val="NPV"/>
      <sheetName val="Cashflow"/>
      <sheetName val="FR-PRLIMS-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Lib"/>
      <sheetName val="GAP"/>
      <sheetName val="SO"/>
      <sheetName val="Revision Schedule"/>
      <sheetName val="BOM"/>
      <sheetName val="Sell"/>
      <sheetName val="Proj Management"/>
      <sheetName val="Engineering"/>
      <sheetName val="Erection"/>
      <sheetName val="Commissioning"/>
      <sheetName val="Training"/>
      <sheetName val="Specific Selling Costs"/>
      <sheetName val="Risk"/>
      <sheetName val="GD 1.5.1"/>
      <sheetName val="Fees"/>
      <sheetName val="Cash_Flow Chart"/>
      <sheetName val="CF_BOM"/>
      <sheetName val="CF_PM"/>
      <sheetName val="CF_eng"/>
      <sheetName val="CF_erect"/>
      <sheetName val="CF_comis"/>
      <sheetName val="CF_train"/>
      <sheetName val="CF_SpSC"/>
      <sheetName val="CF"/>
      <sheetName val="CashFlow_Data"/>
      <sheetName val="ABB Manhours"/>
      <sheetName val="Module1"/>
      <sheetName val="Module2"/>
      <sheetName val="Module3"/>
      <sheetName val="Module5"/>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ow r="9">
          <cell r="B9">
            <v>37077</v>
          </cell>
          <cell r="E9">
            <v>0</v>
          </cell>
          <cell r="J9">
            <v>0</v>
          </cell>
          <cell r="L9">
            <v>0</v>
          </cell>
          <cell r="N9">
            <v>0</v>
          </cell>
          <cell r="O9">
            <v>0</v>
          </cell>
        </row>
        <row r="10">
          <cell r="B10" t="e">
            <v>#NAME?</v>
          </cell>
        </row>
        <row r="11">
          <cell r="B11" t="e">
            <v>#NAME?</v>
          </cell>
        </row>
        <row r="12">
          <cell r="B12" t="e">
            <v>#NAME?</v>
          </cell>
        </row>
        <row r="13">
          <cell r="B13" t="e">
            <v>#NAME?</v>
          </cell>
        </row>
        <row r="14">
          <cell r="B14" t="e">
            <v>#NAME?</v>
          </cell>
        </row>
        <row r="15">
          <cell r="B15" t="e">
            <v>#NAME?</v>
          </cell>
        </row>
        <row r="16">
          <cell r="B16" t="e">
            <v>#NAME?</v>
          </cell>
        </row>
        <row r="17">
          <cell r="B17" t="e">
            <v>#NAME?</v>
          </cell>
        </row>
        <row r="18">
          <cell r="B18" t="e">
            <v>#NAME?</v>
          </cell>
        </row>
        <row r="19">
          <cell r="B19" t="e">
            <v>#NAME?</v>
          </cell>
        </row>
        <row r="20">
          <cell r="B20" t="e">
            <v>#NAME?</v>
          </cell>
        </row>
        <row r="21">
          <cell r="B21" t="e">
            <v>#NAME?</v>
          </cell>
        </row>
        <row r="22">
          <cell r="B22" t="e">
            <v>#NAME?</v>
          </cell>
        </row>
        <row r="23">
          <cell r="B23" t="e">
            <v>#NAME?</v>
          </cell>
        </row>
        <row r="24">
          <cell r="B24" t="e">
            <v>#NAME?</v>
          </cell>
        </row>
        <row r="25">
          <cell r="B25" t="e">
            <v>#NAME?</v>
          </cell>
        </row>
        <row r="26">
          <cell r="B26" t="e">
            <v>#NAME?</v>
          </cell>
        </row>
        <row r="27">
          <cell r="B27" t="e">
            <v>#NAME?</v>
          </cell>
        </row>
        <row r="28">
          <cell r="B28" t="e">
            <v>#NAME?</v>
          </cell>
        </row>
        <row r="29">
          <cell r="B29" t="e">
            <v>#NAME?</v>
          </cell>
        </row>
        <row r="30">
          <cell r="B30" t="e">
            <v>#NAME?</v>
          </cell>
        </row>
        <row r="31">
          <cell r="B31" t="e">
            <v>#NAME?</v>
          </cell>
        </row>
        <row r="32">
          <cell r="B32" t="e">
            <v>#NAME?</v>
          </cell>
        </row>
        <row r="33">
          <cell r="B33" t="e">
            <v>#NAME?</v>
          </cell>
        </row>
        <row r="34">
          <cell r="B34" t="e">
            <v>#NAME?</v>
          </cell>
        </row>
        <row r="35">
          <cell r="B35" t="e">
            <v>#NAME?</v>
          </cell>
        </row>
        <row r="36">
          <cell r="B36" t="e">
            <v>#NAME?</v>
          </cell>
        </row>
        <row r="37">
          <cell r="B37" t="e">
            <v>#NAME?</v>
          </cell>
        </row>
        <row r="38">
          <cell r="B38" t="e">
            <v>#NAME?</v>
          </cell>
        </row>
        <row r="39">
          <cell r="B39" t="e">
            <v>#NAME?</v>
          </cell>
        </row>
        <row r="40">
          <cell r="B40" t="e">
            <v>#NAME?</v>
          </cell>
        </row>
        <row r="41">
          <cell r="B41" t="e">
            <v>#NAME?</v>
          </cell>
        </row>
        <row r="42">
          <cell r="B42" t="e">
            <v>#NAME?</v>
          </cell>
        </row>
        <row r="43">
          <cell r="B43" t="e">
            <v>#NAME?</v>
          </cell>
        </row>
        <row r="44">
          <cell r="B44" t="e">
            <v>#NAME?</v>
          </cell>
        </row>
        <row r="45">
          <cell r="B45" t="e">
            <v>#NAME?</v>
          </cell>
        </row>
        <row r="46">
          <cell r="B46" t="e">
            <v>#NAME?</v>
          </cell>
        </row>
        <row r="47">
          <cell r="B47" t="e">
            <v>#NAME?</v>
          </cell>
        </row>
        <row r="48">
          <cell r="B48" t="e">
            <v>#NAME?</v>
          </cell>
        </row>
        <row r="49">
          <cell r="B49" t="e">
            <v>#NAME?</v>
          </cell>
        </row>
        <row r="50">
          <cell r="B50" t="e">
            <v>#NAME?</v>
          </cell>
        </row>
        <row r="51">
          <cell r="B51" t="e">
            <v>#NAME?</v>
          </cell>
        </row>
        <row r="52">
          <cell r="B52" t="e">
            <v>#NAME?</v>
          </cell>
        </row>
        <row r="53">
          <cell r="B53" t="e">
            <v>#NAME?</v>
          </cell>
        </row>
        <row r="54">
          <cell r="B54" t="e">
            <v>#NAME?</v>
          </cell>
        </row>
        <row r="55">
          <cell r="B55" t="e">
            <v>#NAME?</v>
          </cell>
        </row>
        <row r="56">
          <cell r="B56" t="e">
            <v>#NAME?</v>
          </cell>
        </row>
        <row r="57">
          <cell r="B57" t="e">
            <v>#NAME?</v>
          </cell>
        </row>
        <row r="58">
          <cell r="B58" t="e">
            <v>#NAME?</v>
          </cell>
        </row>
        <row r="59">
          <cell r="B59" t="e">
            <v>#NAME?</v>
          </cell>
        </row>
        <row r="60">
          <cell r="B60" t="e">
            <v>#NAME?</v>
          </cell>
        </row>
        <row r="61">
          <cell r="B61" t="e">
            <v>#NAME?</v>
          </cell>
        </row>
        <row r="62">
          <cell r="B62" t="e">
            <v>#NAME?</v>
          </cell>
        </row>
        <row r="63">
          <cell r="B63" t="e">
            <v>#NAME?</v>
          </cell>
        </row>
        <row r="64">
          <cell r="B64" t="e">
            <v>#NAME?</v>
          </cell>
        </row>
        <row r="65">
          <cell r="B65" t="e">
            <v>#NAME?</v>
          </cell>
        </row>
        <row r="66">
          <cell r="B66" t="e">
            <v>#NAME?</v>
          </cell>
        </row>
        <row r="67">
          <cell r="B67" t="e">
            <v>#NAME?</v>
          </cell>
        </row>
        <row r="68">
          <cell r="B68" t="e">
            <v>#NAME?</v>
          </cell>
        </row>
      </sheetData>
      <sheetData sheetId="26"/>
      <sheetData sheetId="27" refreshError="1"/>
      <sheetData sheetId="28" refreshError="1"/>
      <sheetData sheetId="29" refreshError="1"/>
      <sheetData sheetId="30" refreshError="1"/>
      <sheetData sheetId="31"/>
      <sheetData sheetId="3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amble"/>
      <sheetName val="SUMMARY"/>
      <sheetName val="1.1 P&amp;G's Rockdale"/>
      <sheetName val="1.2 P&amp;G's Hendrina"/>
      <sheetName val="1. P&amp;G"/>
      <sheetName val="2. SHEQ"/>
      <sheetName val="3. Rockdale"/>
      <sheetName val="4. Hendrina"/>
    </sheetNames>
    <sheetDataSet>
      <sheetData sheetId="0"/>
      <sheetData sheetId="1"/>
      <sheetData sheetId="2"/>
      <sheetData sheetId="3"/>
      <sheetData sheetId="4"/>
      <sheetData sheetId="5">
        <row r="1">
          <cell r="B1" t="str">
            <v>ESKOM</v>
          </cell>
        </row>
        <row r="2">
          <cell r="B2" t="str">
            <v>ASBESTOS REMOVAL FROM SUBSTATIONS IN MPUMALANGA</v>
          </cell>
        </row>
      </sheetData>
      <sheetData sheetId="6"/>
      <sheetData sheetId="7"/>
      <sheetData sheetId="8"/>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FD031-58DB-4D0C-86C2-8770771DEBA2}">
  <dimension ref="A1:B35"/>
  <sheetViews>
    <sheetView view="pageBreakPreview" zoomScale="50" zoomScaleNormal="100" zoomScaleSheetLayoutView="50" workbookViewId="0">
      <selection activeCell="B19" sqref="B19"/>
    </sheetView>
  </sheetViews>
  <sheetFormatPr defaultColWidth="9.08984375" defaultRowHeight="13" x14ac:dyDescent="0.3"/>
  <cols>
    <col min="1" max="1" width="52.453125" style="23" customWidth="1"/>
    <col min="2" max="2" width="50.08984375" style="23" customWidth="1"/>
    <col min="3" max="16384" width="9.08984375" style="23"/>
  </cols>
  <sheetData>
    <row r="1" spans="1:2" ht="13.5" thickBot="1" x14ac:dyDescent="0.35"/>
    <row r="2" spans="1:2" ht="24.65" customHeight="1" x14ac:dyDescent="0.3">
      <c r="A2" s="351" t="s">
        <v>96</v>
      </c>
      <c r="B2" s="352"/>
    </row>
    <row r="3" spans="1:2" x14ac:dyDescent="0.3">
      <c r="A3" s="353"/>
      <c r="B3" s="354"/>
    </row>
    <row r="4" spans="1:2" x14ac:dyDescent="0.3">
      <c r="A4" s="353"/>
      <c r="B4" s="354"/>
    </row>
    <row r="5" spans="1:2" x14ac:dyDescent="0.3">
      <c r="A5" s="357"/>
      <c r="B5" s="358"/>
    </row>
    <row r="6" spans="1:2" ht="32.4" customHeight="1" x14ac:dyDescent="0.3">
      <c r="A6" s="355" t="s">
        <v>39</v>
      </c>
      <c r="B6" s="356"/>
    </row>
    <row r="7" spans="1:2" ht="25" x14ac:dyDescent="0.3">
      <c r="A7" s="24" t="s">
        <v>130</v>
      </c>
      <c r="B7" s="25"/>
    </row>
    <row r="8" spans="1:2" ht="25" x14ac:dyDescent="0.3">
      <c r="A8" s="26"/>
      <c r="B8" s="27"/>
    </row>
    <row r="9" spans="1:2" ht="18" x14ac:dyDescent="0.3">
      <c r="A9" s="28" t="s">
        <v>131</v>
      </c>
      <c r="B9" s="29"/>
    </row>
    <row r="10" spans="1:2" ht="18" x14ac:dyDescent="0.3">
      <c r="A10" s="28"/>
      <c r="B10" s="30"/>
    </row>
    <row r="11" spans="1:2" ht="18" x14ac:dyDescent="0.3">
      <c r="A11" s="28" t="s">
        <v>132</v>
      </c>
      <c r="B11" s="29"/>
    </row>
    <row r="12" spans="1:2" ht="18" x14ac:dyDescent="0.3">
      <c r="A12" s="28"/>
      <c r="B12" s="31"/>
    </row>
    <row r="13" spans="1:2" ht="18" x14ac:dyDescent="0.3">
      <c r="A13" s="32" t="s">
        <v>133</v>
      </c>
      <c r="B13" s="33"/>
    </row>
    <row r="14" spans="1:2" ht="18" x14ac:dyDescent="0.3">
      <c r="A14" s="34"/>
      <c r="B14" s="30"/>
    </row>
    <row r="15" spans="1:2" ht="18" x14ac:dyDescent="0.3">
      <c r="A15" s="28"/>
      <c r="B15" s="35"/>
    </row>
    <row r="16" spans="1:2" x14ac:dyDescent="0.3">
      <c r="A16" s="36"/>
      <c r="B16" s="37"/>
    </row>
    <row r="17" spans="1:2" ht="18" x14ac:dyDescent="0.3">
      <c r="A17" s="28" t="s">
        <v>134</v>
      </c>
      <c r="B17" s="411">
        <f>Summary!D38</f>
        <v>0</v>
      </c>
    </row>
    <row r="18" spans="1:2" x14ac:dyDescent="0.3">
      <c r="A18" s="38" t="s">
        <v>135</v>
      </c>
      <c r="B18" s="37"/>
    </row>
    <row r="19" spans="1:2" ht="20" x14ac:dyDescent="0.3">
      <c r="A19" s="28" t="s">
        <v>136</v>
      </c>
      <c r="B19" s="39"/>
    </row>
    <row r="20" spans="1:2" x14ac:dyDescent="0.3">
      <c r="A20" s="38"/>
      <c r="B20" s="40"/>
    </row>
    <row r="21" spans="1:2" x14ac:dyDescent="0.3">
      <c r="A21" s="41"/>
      <c r="B21" s="40"/>
    </row>
    <row r="22" spans="1:2" ht="18" x14ac:dyDescent="0.3">
      <c r="A22" s="32"/>
      <c r="B22" s="42"/>
    </row>
    <row r="23" spans="1:2" ht="15.5" x14ac:dyDescent="0.3">
      <c r="A23" s="43"/>
      <c r="B23" s="44"/>
    </row>
    <row r="24" spans="1:2" ht="18" x14ac:dyDescent="0.3">
      <c r="A24" s="32" t="s">
        <v>137</v>
      </c>
      <c r="B24" s="29"/>
    </row>
    <row r="25" spans="1:2" ht="15.5" x14ac:dyDescent="0.3">
      <c r="A25" s="43"/>
      <c r="B25" s="44"/>
    </row>
    <row r="26" spans="1:2" ht="18" x14ac:dyDescent="0.3">
      <c r="A26" s="32" t="s">
        <v>138</v>
      </c>
      <c r="B26" s="29"/>
    </row>
    <row r="27" spans="1:2" x14ac:dyDescent="0.3">
      <c r="A27" s="41"/>
      <c r="B27" s="30"/>
    </row>
    <row r="28" spans="1:2" ht="15.5" x14ac:dyDescent="0.3">
      <c r="A28" s="43"/>
      <c r="B28" s="44"/>
    </row>
    <row r="29" spans="1:2" ht="15.5" x14ac:dyDescent="0.3">
      <c r="A29" s="43"/>
      <c r="B29" s="44"/>
    </row>
    <row r="30" spans="1:2" ht="18" x14ac:dyDescent="0.3">
      <c r="A30" s="32" t="s">
        <v>139</v>
      </c>
      <c r="B30" s="29"/>
    </row>
    <row r="31" spans="1:2" ht="18" x14ac:dyDescent="0.3">
      <c r="A31" s="41"/>
      <c r="B31" s="29"/>
    </row>
    <row r="32" spans="1:2" ht="18" x14ac:dyDescent="0.3">
      <c r="A32" s="41"/>
      <c r="B32" s="31"/>
    </row>
    <row r="33" spans="1:2" x14ac:dyDescent="0.3">
      <c r="A33" s="41"/>
      <c r="B33" s="45"/>
    </row>
    <row r="34" spans="1:2" ht="18" x14ac:dyDescent="0.3">
      <c r="A34" s="32" t="s">
        <v>140</v>
      </c>
      <c r="B34" s="29"/>
    </row>
    <row r="35" spans="1:2" ht="18.5" thickBot="1" x14ac:dyDescent="0.35">
      <c r="A35" s="46"/>
      <c r="B35" s="47"/>
    </row>
  </sheetData>
  <mergeCells count="3">
    <mergeCell ref="A2:B4"/>
    <mergeCell ref="A6:B6"/>
    <mergeCell ref="A5:B5"/>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18C87-7D6F-4E4F-B605-6C8E71460A1E}">
  <dimension ref="A1:B57"/>
  <sheetViews>
    <sheetView view="pageBreakPreview" zoomScale="60" zoomScaleNormal="100" workbookViewId="0">
      <selection activeCell="B20" sqref="B20"/>
    </sheetView>
  </sheetViews>
  <sheetFormatPr defaultColWidth="9.08984375" defaultRowHeight="12.5" x14ac:dyDescent="0.25"/>
  <cols>
    <col min="1" max="1" width="8.453125" style="55" customWidth="1"/>
    <col min="2" max="2" width="110.36328125" style="57" customWidth="1"/>
    <col min="3" max="16384" width="9.08984375" style="57"/>
  </cols>
  <sheetData>
    <row r="1" spans="1:2" s="49" customFormat="1" ht="13" x14ac:dyDescent="0.35">
      <c r="A1" s="48" t="s">
        <v>95</v>
      </c>
    </row>
    <row r="2" spans="1:2" s="49" customFormat="1" ht="13" x14ac:dyDescent="0.35">
      <c r="A2" s="48" t="s">
        <v>96</v>
      </c>
    </row>
    <row r="3" spans="1:2" s="49" customFormat="1" ht="13" x14ac:dyDescent="0.35">
      <c r="A3" s="48" t="s">
        <v>239</v>
      </c>
    </row>
    <row r="4" spans="1:2" s="49" customFormat="1" ht="13" x14ac:dyDescent="0.35">
      <c r="A4" s="48" t="s">
        <v>39</v>
      </c>
    </row>
    <row r="5" spans="1:2" s="49" customFormat="1" ht="13" x14ac:dyDescent="0.35">
      <c r="A5" s="50" t="s">
        <v>141</v>
      </c>
    </row>
    <row r="6" spans="1:2" s="49" customFormat="1" x14ac:dyDescent="0.35">
      <c r="A6" s="51"/>
    </row>
    <row r="7" spans="1:2" s="49" customFormat="1" ht="25" x14ac:dyDescent="0.35">
      <c r="A7" s="51">
        <v>1</v>
      </c>
      <c r="B7" s="52" t="s">
        <v>142</v>
      </c>
    </row>
    <row r="8" spans="1:2" s="49" customFormat="1" x14ac:dyDescent="0.35">
      <c r="A8" s="51"/>
      <c r="B8" s="52"/>
    </row>
    <row r="9" spans="1:2" s="49" customFormat="1" x14ac:dyDescent="0.35">
      <c r="A9" s="51">
        <v>2</v>
      </c>
      <c r="B9" s="52" t="s">
        <v>143</v>
      </c>
    </row>
    <row r="10" spans="1:2" s="49" customFormat="1" x14ac:dyDescent="0.35">
      <c r="A10" s="51"/>
      <c r="B10" s="52"/>
    </row>
    <row r="11" spans="1:2" s="49" customFormat="1" ht="25" x14ac:dyDescent="0.35">
      <c r="A11" s="51">
        <v>3</v>
      </c>
      <c r="B11" s="52" t="s">
        <v>144</v>
      </c>
    </row>
    <row r="12" spans="1:2" s="49" customFormat="1" x14ac:dyDescent="0.35">
      <c r="A12" s="51"/>
      <c r="B12" s="52"/>
    </row>
    <row r="13" spans="1:2" s="49" customFormat="1" ht="25" x14ac:dyDescent="0.35">
      <c r="A13" s="51">
        <v>4</v>
      </c>
      <c r="B13" s="52" t="s">
        <v>145</v>
      </c>
    </row>
    <row r="14" spans="1:2" s="49" customFormat="1" x14ac:dyDescent="0.35">
      <c r="A14" s="51"/>
      <c r="B14" s="52"/>
    </row>
    <row r="15" spans="1:2" s="49" customFormat="1" ht="25" x14ac:dyDescent="0.35">
      <c r="A15" s="51">
        <v>5</v>
      </c>
      <c r="B15" s="52" t="s">
        <v>146</v>
      </c>
    </row>
    <row r="16" spans="1:2" s="49" customFormat="1" x14ac:dyDescent="0.35">
      <c r="A16" s="51"/>
      <c r="B16" s="52"/>
    </row>
    <row r="17" spans="1:2" s="49" customFormat="1" x14ac:dyDescent="0.35">
      <c r="A17" s="51">
        <v>6</v>
      </c>
      <c r="B17" s="52" t="s">
        <v>147</v>
      </c>
    </row>
    <row r="18" spans="1:2" s="49" customFormat="1" x14ac:dyDescent="0.35">
      <c r="A18" s="51"/>
      <c r="B18" s="52"/>
    </row>
    <row r="19" spans="1:2" s="49" customFormat="1" ht="13" x14ac:dyDescent="0.35">
      <c r="A19" s="50" t="s">
        <v>148</v>
      </c>
      <c r="B19" s="53" t="s">
        <v>240</v>
      </c>
    </row>
    <row r="20" spans="1:2" s="49" customFormat="1" x14ac:dyDescent="0.35">
      <c r="A20" s="51"/>
      <c r="B20" s="52"/>
    </row>
    <row r="21" spans="1:2" s="49" customFormat="1" ht="37.5" x14ac:dyDescent="0.35">
      <c r="A21" s="51">
        <v>1</v>
      </c>
      <c r="B21" s="52" t="s">
        <v>149</v>
      </c>
    </row>
    <row r="22" spans="1:2" s="49" customFormat="1" x14ac:dyDescent="0.35">
      <c r="A22" s="51"/>
      <c r="B22" s="52"/>
    </row>
    <row r="23" spans="1:2" s="49" customFormat="1" ht="13" x14ac:dyDescent="0.35">
      <c r="A23" s="50" t="s">
        <v>150</v>
      </c>
      <c r="B23" s="53" t="s">
        <v>151</v>
      </c>
    </row>
    <row r="24" spans="1:2" s="49" customFormat="1" x14ac:dyDescent="0.35">
      <c r="A24" s="51"/>
      <c r="B24" s="52"/>
    </row>
    <row r="25" spans="1:2" s="49" customFormat="1" ht="62.5" x14ac:dyDescent="0.35">
      <c r="A25" s="51">
        <v>1</v>
      </c>
      <c r="B25" s="52" t="s">
        <v>152</v>
      </c>
    </row>
    <row r="26" spans="1:2" s="49" customFormat="1" x14ac:dyDescent="0.35">
      <c r="A26" s="51"/>
      <c r="B26" s="52"/>
    </row>
    <row r="27" spans="1:2" s="49" customFormat="1" x14ac:dyDescent="0.35">
      <c r="A27" s="51">
        <v>2</v>
      </c>
      <c r="B27" s="52" t="s">
        <v>153</v>
      </c>
    </row>
    <row r="28" spans="1:2" s="49" customFormat="1" x14ac:dyDescent="0.35">
      <c r="A28" s="51"/>
      <c r="B28" s="52"/>
    </row>
    <row r="29" spans="1:2" s="49" customFormat="1" ht="13" x14ac:dyDescent="0.35">
      <c r="A29" s="50" t="s">
        <v>154</v>
      </c>
      <c r="B29" s="53" t="s">
        <v>155</v>
      </c>
    </row>
    <row r="30" spans="1:2" s="49" customFormat="1" x14ac:dyDescent="0.35">
      <c r="A30" s="51"/>
      <c r="B30" s="52"/>
    </row>
    <row r="31" spans="1:2" s="49" customFormat="1" ht="42.75" customHeight="1" x14ac:dyDescent="0.35">
      <c r="A31" s="51">
        <v>1</v>
      </c>
      <c r="B31" s="52" t="s">
        <v>156</v>
      </c>
    </row>
    <row r="32" spans="1:2" s="49" customFormat="1" x14ac:dyDescent="0.35">
      <c r="A32" s="51"/>
      <c r="B32" s="52"/>
    </row>
    <row r="33" spans="1:2" s="49" customFormat="1" ht="25" x14ac:dyDescent="0.35">
      <c r="A33" s="51">
        <v>3</v>
      </c>
      <c r="B33" s="52" t="s">
        <v>157</v>
      </c>
    </row>
    <row r="34" spans="1:2" s="49" customFormat="1" x14ac:dyDescent="0.35">
      <c r="A34" s="51"/>
      <c r="B34" s="52"/>
    </row>
    <row r="35" spans="1:2" s="49" customFormat="1" ht="15.75" customHeight="1" x14ac:dyDescent="0.35">
      <c r="A35" s="51">
        <v>5</v>
      </c>
      <c r="B35" s="52" t="s">
        <v>158</v>
      </c>
    </row>
    <row r="36" spans="1:2" s="49" customFormat="1" x14ac:dyDescent="0.35">
      <c r="A36" s="51"/>
      <c r="B36" s="52"/>
    </row>
    <row r="37" spans="1:2" s="49" customFormat="1" ht="25" x14ac:dyDescent="0.35">
      <c r="A37" s="51">
        <v>6</v>
      </c>
      <c r="B37" s="52" t="s">
        <v>159</v>
      </c>
    </row>
    <row r="38" spans="1:2" s="49" customFormat="1" x14ac:dyDescent="0.35">
      <c r="A38" s="51"/>
      <c r="B38" s="52"/>
    </row>
    <row r="39" spans="1:2" s="49" customFormat="1" ht="25" x14ac:dyDescent="0.35">
      <c r="A39" s="51">
        <v>7</v>
      </c>
      <c r="B39" s="52" t="s">
        <v>160</v>
      </c>
    </row>
    <row r="40" spans="1:2" s="49" customFormat="1" x14ac:dyDescent="0.35">
      <c r="A40" s="51"/>
      <c r="B40" s="52"/>
    </row>
    <row r="41" spans="1:2" s="49" customFormat="1" ht="13" x14ac:dyDescent="0.35">
      <c r="A41" s="50" t="s">
        <v>161</v>
      </c>
      <c r="B41" s="53" t="s">
        <v>162</v>
      </c>
    </row>
    <row r="42" spans="1:2" s="49" customFormat="1" x14ac:dyDescent="0.35">
      <c r="A42" s="51"/>
      <c r="B42" s="52"/>
    </row>
    <row r="43" spans="1:2" s="49" customFormat="1" x14ac:dyDescent="0.35">
      <c r="A43" s="51">
        <v>1</v>
      </c>
      <c r="B43" s="52" t="s">
        <v>163</v>
      </c>
    </row>
    <row r="44" spans="1:2" s="49" customFormat="1" x14ac:dyDescent="0.35">
      <c r="A44" s="51"/>
      <c r="B44" s="52"/>
    </row>
    <row r="45" spans="1:2" s="49" customFormat="1" ht="50" x14ac:dyDescent="0.35">
      <c r="A45" s="51">
        <v>2</v>
      </c>
      <c r="B45" s="52" t="s">
        <v>164</v>
      </c>
    </row>
    <row r="46" spans="1:2" s="49" customFormat="1" x14ac:dyDescent="0.35">
      <c r="A46" s="51"/>
      <c r="B46" s="52"/>
    </row>
    <row r="47" spans="1:2" s="49" customFormat="1" ht="25" x14ac:dyDescent="0.35">
      <c r="A47" s="51">
        <v>3</v>
      </c>
      <c r="B47" s="52" t="s">
        <v>165</v>
      </c>
    </row>
    <row r="48" spans="1:2" s="49" customFormat="1" x14ac:dyDescent="0.35">
      <c r="A48" s="51"/>
      <c r="B48" s="52"/>
    </row>
    <row r="49" spans="1:2" s="49" customFormat="1" ht="25" x14ac:dyDescent="0.35">
      <c r="A49" s="51">
        <v>4</v>
      </c>
      <c r="B49" s="52" t="s">
        <v>166</v>
      </c>
    </row>
    <row r="50" spans="1:2" s="49" customFormat="1" x14ac:dyDescent="0.35">
      <c r="A50" s="51"/>
      <c r="B50" s="52"/>
    </row>
    <row r="51" spans="1:2" s="49" customFormat="1" ht="28.5" customHeight="1" x14ac:dyDescent="0.35">
      <c r="A51" s="51">
        <v>5</v>
      </c>
      <c r="B51" s="52" t="s">
        <v>167</v>
      </c>
    </row>
    <row r="52" spans="1:2" s="49" customFormat="1" ht="30.75" customHeight="1" x14ac:dyDescent="0.35">
      <c r="A52" s="51"/>
      <c r="B52" s="54" t="s">
        <v>168</v>
      </c>
    </row>
    <row r="53" spans="1:2" x14ac:dyDescent="0.25">
      <c r="B53" s="56"/>
    </row>
    <row r="54" spans="1:2" x14ac:dyDescent="0.25">
      <c r="B54" s="56"/>
    </row>
    <row r="55" spans="1:2" x14ac:dyDescent="0.25">
      <c r="B55" s="56"/>
    </row>
    <row r="56" spans="1:2" x14ac:dyDescent="0.25">
      <c r="B56" s="56"/>
    </row>
    <row r="57" spans="1:2" x14ac:dyDescent="0.25">
      <c r="B57" s="56"/>
    </row>
  </sheetData>
  <sheetProtection algorithmName="SHA-512" hashValue="wFAvDESgbEfnQudbBD/VRKOZubK5fKUWMu7ynD15hIFu4OwgtV0BcpDijLjVcpPE9r12o5+5W9n8uE4M7Axpig==" saltValue="o52p24O/dwEELAehB7QfrA==" spinCount="100000" sheet="1" objects="1" scenarios="1" formatColumns="0" formatRows="0"/>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CD218-7330-4866-AA94-9DFB9F9595E8}">
  <dimension ref="A1:G39"/>
  <sheetViews>
    <sheetView view="pageBreakPreview" zoomScale="72" zoomScaleNormal="100" zoomScaleSheetLayoutView="100" workbookViewId="0">
      <selection activeCell="G14" sqref="G14"/>
    </sheetView>
  </sheetViews>
  <sheetFormatPr defaultRowHeight="14.5" x14ac:dyDescent="0.35"/>
  <cols>
    <col min="1" max="1" width="12.81640625" customWidth="1"/>
    <col min="2" max="2" width="35.08984375" bestFit="1" customWidth="1"/>
    <col min="3" max="3" width="12.453125" customWidth="1"/>
    <col min="4" max="4" width="23.453125" customWidth="1"/>
    <col min="6" max="6" width="12.453125" bestFit="1" customWidth="1"/>
    <col min="7" max="7" width="16.1796875" customWidth="1"/>
  </cols>
  <sheetData>
    <row r="1" spans="1:7" ht="18" x14ac:dyDescent="0.4">
      <c r="A1" s="309" t="s">
        <v>95</v>
      </c>
      <c r="B1" s="310"/>
      <c r="C1" s="7"/>
      <c r="D1" s="311"/>
      <c r="E1" s="7"/>
      <c r="F1" s="7"/>
    </row>
    <row r="2" spans="1:7" ht="18" x14ac:dyDescent="0.4">
      <c r="A2" s="312" t="s">
        <v>96</v>
      </c>
      <c r="B2" s="313"/>
      <c r="C2" s="313"/>
      <c r="D2" s="314"/>
      <c r="E2" s="7"/>
      <c r="F2" s="7"/>
    </row>
    <row r="3" spans="1:7" ht="18" x14ac:dyDescent="0.4">
      <c r="A3" s="312" t="s">
        <v>39</v>
      </c>
      <c r="B3" s="313"/>
      <c r="C3" s="313"/>
      <c r="D3" s="314"/>
      <c r="E3" s="7"/>
      <c r="F3" s="7"/>
    </row>
    <row r="4" spans="1:7" ht="16" thickBot="1" x14ac:dyDescent="0.4">
      <c r="B4" s="315"/>
      <c r="C4" s="316"/>
      <c r="D4" s="317"/>
      <c r="E4" s="7"/>
      <c r="F4" s="7"/>
    </row>
    <row r="5" spans="1:7" ht="16" thickBot="1" x14ac:dyDescent="0.4">
      <c r="A5" s="359" t="s">
        <v>222</v>
      </c>
      <c r="B5" s="360"/>
      <c r="C5" s="360"/>
      <c r="D5" s="361"/>
      <c r="E5" s="7"/>
      <c r="F5" s="7"/>
    </row>
    <row r="6" spans="1:7" x14ac:dyDescent="0.35">
      <c r="A6" s="362" t="s">
        <v>223</v>
      </c>
      <c r="B6" s="365" t="s">
        <v>0</v>
      </c>
      <c r="C6" s="366"/>
      <c r="D6" s="371" t="s">
        <v>224</v>
      </c>
      <c r="E6" s="7"/>
      <c r="F6" s="7"/>
    </row>
    <row r="7" spans="1:7" x14ac:dyDescent="0.35">
      <c r="A7" s="363"/>
      <c r="B7" s="367"/>
      <c r="C7" s="368"/>
      <c r="D7" s="372"/>
      <c r="E7" s="7"/>
      <c r="F7" s="7"/>
    </row>
    <row r="8" spans="1:7" ht="10.25" customHeight="1" thickBot="1" x14ac:dyDescent="0.4">
      <c r="A8" s="364"/>
      <c r="B8" s="369"/>
      <c r="C8" s="370"/>
      <c r="D8" s="373"/>
      <c r="E8" s="7"/>
      <c r="F8" s="7"/>
    </row>
    <row r="9" spans="1:7" ht="15.5" x14ac:dyDescent="0.35">
      <c r="A9" s="318"/>
      <c r="B9" s="319"/>
      <c r="C9" s="320"/>
      <c r="D9" s="321"/>
      <c r="E9" s="7"/>
      <c r="F9" s="7"/>
    </row>
    <row r="10" spans="1:7" ht="15.5" x14ac:dyDescent="0.35">
      <c r="A10" s="322">
        <v>1.1000000000000001</v>
      </c>
      <c r="B10" s="323" t="s">
        <v>229</v>
      </c>
      <c r="C10" s="324"/>
      <c r="D10" s="325">
        <f>'1.1 P&amp;Gs_Camden'!G68</f>
        <v>0</v>
      </c>
      <c r="E10" s="7"/>
      <c r="F10" s="326"/>
      <c r="G10" s="327"/>
    </row>
    <row r="11" spans="1:7" ht="15.5" x14ac:dyDescent="0.35">
      <c r="A11" s="328"/>
      <c r="B11" s="329"/>
      <c r="C11" s="330"/>
      <c r="D11" s="331"/>
      <c r="E11" s="7"/>
      <c r="F11" s="7"/>
    </row>
    <row r="12" spans="1:7" ht="15.5" x14ac:dyDescent="0.35">
      <c r="A12" s="332" t="s">
        <v>225</v>
      </c>
      <c r="B12" s="323" t="s">
        <v>40</v>
      </c>
      <c r="C12" s="333"/>
      <c r="D12" s="334">
        <f>'1.2 Camden'!F85</f>
        <v>0</v>
      </c>
      <c r="E12" s="7"/>
      <c r="F12" s="7"/>
    </row>
    <row r="13" spans="1:7" ht="15.5" x14ac:dyDescent="0.35">
      <c r="A13" s="335"/>
      <c r="B13" s="336"/>
      <c r="C13" s="337"/>
      <c r="D13" s="338"/>
      <c r="E13" s="7"/>
      <c r="F13" s="7"/>
    </row>
    <row r="14" spans="1:7" ht="15.5" x14ac:dyDescent="0.35">
      <c r="A14" s="332">
        <v>2.1</v>
      </c>
      <c r="B14" s="323" t="s">
        <v>230</v>
      </c>
      <c r="C14" s="339"/>
      <c r="D14" s="334">
        <f>'2.1 P&amp;Gs_Normandie'!G68</f>
        <v>0</v>
      </c>
      <c r="E14" s="7"/>
      <c r="F14" s="7"/>
    </row>
    <row r="15" spans="1:7" ht="15.5" x14ac:dyDescent="0.35">
      <c r="A15" s="335"/>
      <c r="B15" s="340"/>
      <c r="C15" s="337"/>
      <c r="D15" s="341"/>
      <c r="E15" s="7"/>
      <c r="F15" s="7"/>
    </row>
    <row r="16" spans="1:7" ht="15.5" x14ac:dyDescent="0.35">
      <c r="A16" s="342" t="s">
        <v>226</v>
      </c>
      <c r="B16" s="323" t="s">
        <v>54</v>
      </c>
      <c r="C16" s="333"/>
      <c r="D16" s="334">
        <f>'2.2 Normandie'!F81</f>
        <v>0</v>
      </c>
      <c r="E16" s="7"/>
      <c r="F16" s="7"/>
    </row>
    <row r="17" spans="1:7" ht="15.5" x14ac:dyDescent="0.35">
      <c r="A17" s="343"/>
      <c r="B17" s="344"/>
      <c r="C17" s="345"/>
      <c r="D17" s="346"/>
      <c r="E17" s="7"/>
      <c r="F17" s="7"/>
    </row>
    <row r="18" spans="1:7" ht="15.5" x14ac:dyDescent="0.35">
      <c r="A18" s="322">
        <v>3.1</v>
      </c>
      <c r="B18" s="323" t="s">
        <v>231</v>
      </c>
      <c r="C18" s="324"/>
      <c r="D18" s="325">
        <f>'3.1 P&amp;Gs_Tutuka'!G68</f>
        <v>0</v>
      </c>
      <c r="E18" s="7"/>
      <c r="F18" s="326"/>
      <c r="G18" s="327"/>
    </row>
    <row r="19" spans="1:7" ht="15.5" x14ac:dyDescent="0.35">
      <c r="A19" s="328"/>
      <c r="B19" s="329"/>
      <c r="C19" s="330"/>
      <c r="D19" s="331"/>
      <c r="E19" s="7"/>
      <c r="F19" s="7"/>
    </row>
    <row r="20" spans="1:7" ht="15.5" x14ac:dyDescent="0.35">
      <c r="A20" s="332">
        <v>3.2</v>
      </c>
      <c r="B20" s="323" t="s">
        <v>53</v>
      </c>
      <c r="C20" s="333"/>
      <c r="D20" s="334">
        <f>'3.2 Tutuka'!F81</f>
        <v>0</v>
      </c>
      <c r="E20" s="7"/>
      <c r="F20" s="7"/>
    </row>
    <row r="21" spans="1:7" ht="15.5" x14ac:dyDescent="0.35">
      <c r="A21" s="335"/>
      <c r="B21" s="336"/>
      <c r="C21" s="337"/>
      <c r="D21" s="338"/>
      <c r="E21" s="7"/>
      <c r="F21" s="7"/>
    </row>
    <row r="22" spans="1:7" ht="15.5" x14ac:dyDescent="0.35">
      <c r="A22" s="332">
        <v>4.0999999999999996</v>
      </c>
      <c r="B22" s="323" t="s">
        <v>232</v>
      </c>
      <c r="C22" s="339"/>
      <c r="D22" s="334">
        <f>'4.1 P&amp;Gs_Majuba'!G68</f>
        <v>0</v>
      </c>
      <c r="E22" s="7"/>
      <c r="F22" s="7"/>
    </row>
    <row r="23" spans="1:7" ht="15.5" x14ac:dyDescent="0.35">
      <c r="A23" s="335"/>
      <c r="B23" s="340"/>
      <c r="C23" s="337"/>
      <c r="D23" s="341"/>
      <c r="E23" s="7"/>
      <c r="F23" s="7"/>
    </row>
    <row r="24" spans="1:7" ht="15.5" x14ac:dyDescent="0.35">
      <c r="A24" s="342" t="s">
        <v>227</v>
      </c>
      <c r="B24" s="323" t="s">
        <v>129</v>
      </c>
      <c r="C24" s="333"/>
      <c r="D24" s="334">
        <f>'4.2 Majuba'!F96</f>
        <v>0</v>
      </c>
      <c r="E24" s="7"/>
      <c r="F24" s="7"/>
    </row>
    <row r="25" spans="1:7" ht="15.5" x14ac:dyDescent="0.35">
      <c r="A25" s="335"/>
      <c r="B25" s="336"/>
      <c r="C25" s="337"/>
      <c r="D25" s="338"/>
      <c r="E25" s="7"/>
      <c r="F25" s="7"/>
    </row>
    <row r="26" spans="1:7" ht="15.5" x14ac:dyDescent="0.35">
      <c r="A26" s="332">
        <v>5.0999999999999996</v>
      </c>
      <c r="B26" s="323" t="s">
        <v>233</v>
      </c>
      <c r="C26" s="339"/>
      <c r="D26" s="334">
        <f>'5.1 P&amp;Gs_Sol'!G68</f>
        <v>0</v>
      </c>
      <c r="E26" s="7"/>
      <c r="F26" s="7"/>
    </row>
    <row r="27" spans="1:7" ht="15.5" x14ac:dyDescent="0.35">
      <c r="A27" s="335"/>
      <c r="B27" s="340"/>
      <c r="C27" s="337"/>
      <c r="D27" s="341"/>
      <c r="E27" s="7"/>
      <c r="F27" s="7"/>
    </row>
    <row r="28" spans="1:7" ht="15.5" x14ac:dyDescent="0.35">
      <c r="A28" s="342" t="s">
        <v>235</v>
      </c>
      <c r="B28" s="323" t="s">
        <v>91</v>
      </c>
      <c r="C28" s="333"/>
      <c r="D28" s="334">
        <f>'5.2 Sol'!F99</f>
        <v>0</v>
      </c>
      <c r="E28" s="7"/>
      <c r="F28" s="7"/>
    </row>
    <row r="29" spans="1:7" ht="15.5" x14ac:dyDescent="0.35">
      <c r="A29" s="335"/>
      <c r="B29" s="336"/>
      <c r="C29" s="337"/>
      <c r="D29" s="338"/>
      <c r="E29" s="7"/>
      <c r="F29" s="7"/>
    </row>
    <row r="30" spans="1:7" ht="15.5" x14ac:dyDescent="0.35">
      <c r="A30" s="332">
        <v>6.1</v>
      </c>
      <c r="B30" s="323" t="s">
        <v>234</v>
      </c>
      <c r="C30" s="339"/>
      <c r="D30" s="334">
        <f>'6.1 P&amp;Gs_Alpha'!G68</f>
        <v>0</v>
      </c>
      <c r="E30" s="7"/>
      <c r="F30" s="7"/>
    </row>
    <row r="31" spans="1:7" ht="15.5" x14ac:dyDescent="0.35">
      <c r="A31" s="335"/>
      <c r="B31" s="340"/>
      <c r="C31" s="337"/>
      <c r="D31" s="341"/>
      <c r="E31" s="7"/>
      <c r="F31" s="7"/>
    </row>
    <row r="32" spans="1:7" ht="15.5" x14ac:dyDescent="0.35">
      <c r="A32" s="342" t="s">
        <v>236</v>
      </c>
      <c r="B32" s="323" t="s">
        <v>169</v>
      </c>
      <c r="C32" s="333"/>
      <c r="D32" s="334">
        <f>'6.2 Alpha '!F45</f>
        <v>0</v>
      </c>
      <c r="E32" s="7"/>
      <c r="F32" s="7"/>
    </row>
    <row r="33" spans="1:7" ht="15.5" x14ac:dyDescent="0.35">
      <c r="A33" s="335"/>
      <c r="B33" s="336"/>
      <c r="C33" s="337"/>
      <c r="D33" s="338"/>
      <c r="E33" s="7"/>
      <c r="F33" s="7"/>
    </row>
    <row r="34" spans="1:7" ht="15.5" x14ac:dyDescent="0.35">
      <c r="A34" s="332">
        <v>7.1</v>
      </c>
      <c r="B34" s="323" t="s">
        <v>238</v>
      </c>
      <c r="C34" s="339"/>
      <c r="D34" s="334">
        <f>'7.1 P&amp;Gs_Zeus'!G68</f>
        <v>0</v>
      </c>
      <c r="E34" s="7"/>
      <c r="F34" s="7"/>
    </row>
    <row r="35" spans="1:7" ht="15.5" x14ac:dyDescent="0.35">
      <c r="A35" s="335"/>
      <c r="B35" s="340"/>
      <c r="C35" s="337"/>
      <c r="D35" s="341"/>
      <c r="E35" s="7"/>
      <c r="F35" s="7"/>
    </row>
    <row r="36" spans="1:7" ht="15.5" x14ac:dyDescent="0.35">
      <c r="A36" s="342" t="s">
        <v>237</v>
      </c>
      <c r="B36" s="323" t="s">
        <v>194</v>
      </c>
      <c r="C36" s="333"/>
      <c r="D36" s="334">
        <f>'7.2 Zeus'!F44</f>
        <v>0</v>
      </c>
      <c r="E36" s="7"/>
      <c r="F36" s="7"/>
    </row>
    <row r="37" spans="1:7" ht="16" thickBot="1" x14ac:dyDescent="0.4">
      <c r="A37" s="343"/>
      <c r="B37" s="344"/>
      <c r="C37" s="345"/>
      <c r="D37" s="346"/>
      <c r="E37" s="7"/>
      <c r="F37" s="7"/>
    </row>
    <row r="38" spans="1:7" ht="16" thickBot="1" x14ac:dyDescent="0.4">
      <c r="A38" s="347"/>
      <c r="B38" s="374" t="s">
        <v>228</v>
      </c>
      <c r="C38" s="375"/>
      <c r="D38" s="348">
        <f>SUM(D10:D37)</f>
        <v>0</v>
      </c>
      <c r="E38" s="7"/>
      <c r="F38" s="349"/>
      <c r="G38" s="350"/>
    </row>
    <row r="39" spans="1:7" x14ac:dyDescent="0.35">
      <c r="A39" s="7"/>
      <c r="B39" s="7"/>
      <c r="C39" s="7"/>
      <c r="D39" s="7"/>
      <c r="E39" s="7"/>
    </row>
  </sheetData>
  <sheetProtection algorithmName="SHA-512" hashValue="gnaxzo+E+aJpSAInwLgwV7KfM8HS7/2aWW47nUNZPYbRZ4n3wAEfr0j7/QiLAJyVFCd1svtITCJFdJiZgnWDtg==" saltValue="qOODyRaDAPqqriwI6jLvlA==" spinCount="100000" sheet="1" objects="1" scenarios="1" formatColumns="0" formatRows="0"/>
  <mergeCells count="5">
    <mergeCell ref="A5:D5"/>
    <mergeCell ref="A6:A8"/>
    <mergeCell ref="B6:C8"/>
    <mergeCell ref="D6:D8"/>
    <mergeCell ref="B38:C38"/>
  </mergeCells>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313BE-641A-4280-9CF2-41390A4B223A}">
  <dimension ref="A1:N77"/>
  <sheetViews>
    <sheetView view="pageBreakPreview" zoomScale="49" zoomScaleNormal="100" zoomScaleSheetLayoutView="90" workbookViewId="0"/>
  </sheetViews>
  <sheetFormatPr defaultColWidth="9.08984375" defaultRowHeight="15.5" x14ac:dyDescent="0.35"/>
  <cols>
    <col min="1" max="1" width="8.6328125" style="98" customWidth="1"/>
    <col min="2" max="2" width="26.7265625" style="21" customWidth="1"/>
    <col min="3" max="3" width="75.90625" style="141" customWidth="1"/>
    <col min="4" max="4" width="9.36328125" style="21" customWidth="1"/>
    <col min="5" max="5" width="15.81640625" style="22" bestFit="1" customWidth="1"/>
    <col min="6" max="6" width="20.7265625" style="142" customWidth="1"/>
    <col min="7" max="7" width="29" style="143" bestFit="1" customWidth="1"/>
    <col min="8" max="8" width="11.1796875" style="17" bestFit="1" customWidth="1"/>
    <col min="9" max="16384" width="9.08984375" style="18"/>
  </cols>
  <sheetData>
    <row r="1" spans="1:8" ht="18.5" x14ac:dyDescent="0.45">
      <c r="A1" s="110" t="s">
        <v>95</v>
      </c>
      <c r="B1" s="111"/>
      <c r="C1" s="112"/>
      <c r="D1" s="112"/>
      <c r="E1" s="112"/>
      <c r="F1" s="112"/>
      <c r="G1" s="113"/>
    </row>
    <row r="2" spans="1:8" ht="18.5" x14ac:dyDescent="0.45">
      <c r="A2" s="114" t="s">
        <v>96</v>
      </c>
      <c r="B2" s="115"/>
      <c r="C2" s="116"/>
      <c r="D2" s="117"/>
      <c r="E2" s="117"/>
      <c r="F2" s="117"/>
      <c r="G2" s="118"/>
    </row>
    <row r="3" spans="1:8" ht="18.5" x14ac:dyDescent="0.35">
      <c r="A3" s="119" t="s">
        <v>39</v>
      </c>
      <c r="B3" s="115"/>
      <c r="C3" s="117"/>
      <c r="D3" s="117"/>
      <c r="E3" s="117"/>
      <c r="F3" s="117"/>
      <c r="G3" s="118"/>
    </row>
    <row r="4" spans="1:8" ht="19" thickBot="1" x14ac:dyDescent="0.4">
      <c r="A4" s="382" t="s">
        <v>40</v>
      </c>
      <c r="B4" s="383"/>
      <c r="C4" s="120"/>
      <c r="D4" s="120"/>
      <c r="E4" s="120"/>
      <c r="F4" s="120"/>
      <c r="G4" s="121"/>
    </row>
    <row r="5" spans="1:8" s="12" customFormat="1" ht="31" customHeight="1" x14ac:dyDescent="0.35">
      <c r="A5" s="384" t="s">
        <v>202</v>
      </c>
      <c r="B5" s="386" t="s">
        <v>203</v>
      </c>
      <c r="C5" s="388" t="s">
        <v>97</v>
      </c>
      <c r="D5" s="386" t="s">
        <v>1</v>
      </c>
      <c r="E5" s="388" t="s">
        <v>57</v>
      </c>
      <c r="F5" s="376" t="s">
        <v>2</v>
      </c>
      <c r="G5" s="378" t="s">
        <v>204</v>
      </c>
      <c r="H5" s="11"/>
    </row>
    <row r="6" spans="1:8" s="12" customFormat="1" ht="9" customHeight="1" x14ac:dyDescent="0.35">
      <c r="A6" s="385"/>
      <c r="B6" s="387"/>
      <c r="C6" s="389"/>
      <c r="D6" s="387"/>
      <c r="E6" s="389"/>
      <c r="F6" s="377"/>
      <c r="G6" s="379"/>
      <c r="H6" s="11"/>
    </row>
    <row r="7" spans="1:8" s="14" customFormat="1" x14ac:dyDescent="0.35">
      <c r="A7" s="108" t="s">
        <v>3</v>
      </c>
      <c r="B7" s="85"/>
      <c r="C7" s="123"/>
      <c r="D7" s="85" t="s">
        <v>3</v>
      </c>
      <c r="E7" s="86"/>
      <c r="F7" s="124"/>
      <c r="G7" s="125" t="s">
        <v>98</v>
      </c>
      <c r="H7" s="15"/>
    </row>
    <row r="8" spans="1:8" s="14" customFormat="1" x14ac:dyDescent="0.35">
      <c r="A8" s="108" t="s">
        <v>3</v>
      </c>
      <c r="B8" s="85" t="s">
        <v>170</v>
      </c>
      <c r="C8" s="123" t="s">
        <v>99</v>
      </c>
      <c r="D8" s="85" t="s">
        <v>3</v>
      </c>
      <c r="E8" s="86"/>
      <c r="F8" s="124"/>
      <c r="G8" s="125"/>
      <c r="H8" s="15"/>
    </row>
    <row r="9" spans="1:8" s="14" customFormat="1" x14ac:dyDescent="0.35">
      <c r="A9" s="108"/>
      <c r="B9" s="85"/>
      <c r="C9" s="123"/>
      <c r="D9" s="85"/>
      <c r="E9" s="86"/>
      <c r="F9" s="124"/>
      <c r="G9" s="125"/>
      <c r="H9" s="15"/>
    </row>
    <row r="10" spans="1:8" s="14" customFormat="1" ht="17.25" customHeight="1" x14ac:dyDescent="0.35">
      <c r="A10" s="108"/>
      <c r="B10" s="84" t="s">
        <v>171</v>
      </c>
      <c r="C10" s="123" t="s">
        <v>205</v>
      </c>
      <c r="D10" s="85"/>
      <c r="E10" s="86"/>
      <c r="F10" s="124"/>
      <c r="G10" s="122"/>
      <c r="H10" s="15"/>
    </row>
    <row r="11" spans="1:8" x14ac:dyDescent="0.35">
      <c r="A11" s="109"/>
      <c r="B11" s="84"/>
      <c r="C11" s="126"/>
      <c r="D11" s="84"/>
      <c r="E11" s="87"/>
      <c r="F11" s="127"/>
      <c r="G11" s="122"/>
    </row>
    <row r="12" spans="1:8" x14ac:dyDescent="0.35">
      <c r="A12" s="128">
        <f>IF(D12&lt;&gt;"",MAX($A$11:A11)+1,"")</f>
        <v>1</v>
      </c>
      <c r="B12" s="84" t="s">
        <v>172</v>
      </c>
      <c r="C12" s="126" t="s">
        <v>100</v>
      </c>
      <c r="D12" s="84" t="s">
        <v>52</v>
      </c>
      <c r="E12" s="87">
        <v>1</v>
      </c>
      <c r="F12" s="127"/>
      <c r="G12" s="122">
        <f>E12*F12</f>
        <v>0</v>
      </c>
    </row>
    <row r="13" spans="1:8" x14ac:dyDescent="0.35">
      <c r="A13" s="129" t="str">
        <f>IF(D13&lt;&gt;"",MAX($A$11:A12)+1,"")</f>
        <v/>
      </c>
      <c r="B13" s="84"/>
      <c r="C13" s="126"/>
      <c r="D13" s="84"/>
      <c r="E13" s="87"/>
      <c r="F13" s="127"/>
      <c r="G13" s="122"/>
    </row>
    <row r="14" spans="1:8" x14ac:dyDescent="0.35">
      <c r="A14" s="129" t="str">
        <f>IF(D14&lt;&gt;"",MAX($A$11:A13)+1,"")</f>
        <v/>
      </c>
      <c r="B14" s="84" t="s">
        <v>101</v>
      </c>
      <c r="C14" s="123" t="s">
        <v>102</v>
      </c>
      <c r="D14" s="84"/>
      <c r="E14" s="87"/>
      <c r="F14" s="127"/>
      <c r="G14" s="122"/>
    </row>
    <row r="15" spans="1:8" x14ac:dyDescent="0.35">
      <c r="A15" s="130" t="str">
        <f>IF(D15&lt;&gt;"",MAX($A$11:A14)+1,"")</f>
        <v/>
      </c>
      <c r="B15" s="84" t="s">
        <v>206</v>
      </c>
      <c r="C15" s="123" t="s">
        <v>207</v>
      </c>
      <c r="D15" s="84"/>
      <c r="E15" s="87"/>
      <c r="F15" s="127"/>
      <c r="G15" s="122"/>
    </row>
    <row r="16" spans="1:8" x14ac:dyDescent="0.35">
      <c r="A16" s="128" t="str">
        <f>IF(D16&lt;&gt;"",MAX($A$11:A15)+1,"")</f>
        <v/>
      </c>
      <c r="B16" s="84"/>
      <c r="C16" s="123"/>
      <c r="D16" s="84"/>
      <c r="E16" s="87"/>
      <c r="F16" s="127"/>
      <c r="G16" s="122"/>
    </row>
    <row r="17" spans="1:14" x14ac:dyDescent="0.35">
      <c r="A17" s="130">
        <f>IF(D17&lt;&gt;"",MAX($A$11:A16)+1,"")</f>
        <v>2</v>
      </c>
      <c r="B17" s="88" t="s">
        <v>103</v>
      </c>
      <c r="C17" s="126" t="s">
        <v>104</v>
      </c>
      <c r="D17" s="84" t="s">
        <v>52</v>
      </c>
      <c r="E17" s="87">
        <v>1</v>
      </c>
      <c r="F17" s="127"/>
      <c r="G17" s="122">
        <f>E17*F17</f>
        <v>0</v>
      </c>
    </row>
    <row r="18" spans="1:14" x14ac:dyDescent="0.35">
      <c r="A18" s="128" t="str">
        <f>IF(D18&lt;&gt;"",MAX($A$11:A17)+1,"")</f>
        <v/>
      </c>
      <c r="B18" s="88"/>
      <c r="C18" s="126"/>
      <c r="D18" s="84"/>
      <c r="E18" s="87"/>
      <c r="F18" s="127"/>
      <c r="G18" s="122"/>
    </row>
    <row r="19" spans="1:14" x14ac:dyDescent="0.35">
      <c r="A19" s="130" t="str">
        <f>IF(D19&lt;&gt;"",MAX($A$11:A18)+1,"")</f>
        <v/>
      </c>
      <c r="B19" s="88" t="s">
        <v>105</v>
      </c>
      <c r="C19" s="123" t="s">
        <v>106</v>
      </c>
      <c r="D19" s="84"/>
      <c r="E19" s="87"/>
      <c r="F19" s="127"/>
      <c r="G19" s="122"/>
    </row>
    <row r="20" spans="1:14" x14ac:dyDescent="0.35">
      <c r="A20" s="130" t="str">
        <f>IF(D20&lt;&gt;"",MAX($A$11:A19)+1,"")</f>
        <v/>
      </c>
      <c r="B20" s="84"/>
      <c r="C20" s="126"/>
      <c r="D20" s="84"/>
      <c r="E20" s="87"/>
      <c r="F20" s="127"/>
      <c r="G20" s="122"/>
      <c r="N20" s="19"/>
    </row>
    <row r="21" spans="1:14" x14ac:dyDescent="0.35">
      <c r="A21" s="128">
        <f>IF(D21&lt;&gt;"",MAX($A$11:A20)+1,"")</f>
        <v>3</v>
      </c>
      <c r="B21" s="88" t="s">
        <v>107</v>
      </c>
      <c r="C21" s="131" t="s">
        <v>108</v>
      </c>
      <c r="D21" s="84" t="s">
        <v>52</v>
      </c>
      <c r="E21" s="87">
        <v>1</v>
      </c>
      <c r="F21" s="127"/>
      <c r="G21" s="122">
        <f>E21*F21</f>
        <v>0</v>
      </c>
    </row>
    <row r="22" spans="1:14" x14ac:dyDescent="0.35">
      <c r="A22" s="130" t="str">
        <f>IF(D22&lt;&gt;"",MAX($A$11:A21)+1,"")</f>
        <v/>
      </c>
      <c r="B22" s="84"/>
      <c r="C22" s="126"/>
      <c r="D22" s="84"/>
      <c r="E22" s="87"/>
      <c r="F22" s="127"/>
      <c r="G22" s="122"/>
    </row>
    <row r="23" spans="1:14" x14ac:dyDescent="0.35">
      <c r="A23" s="130">
        <f>IF(D23&lt;&gt;"",MAX($A$11:A22)+1,"")</f>
        <v>4</v>
      </c>
      <c r="B23" s="88" t="s">
        <v>109</v>
      </c>
      <c r="C23" s="126" t="s">
        <v>110</v>
      </c>
      <c r="D23" s="84" t="s">
        <v>52</v>
      </c>
      <c r="E23" s="87">
        <v>1</v>
      </c>
      <c r="F23" s="127"/>
      <c r="G23" s="122">
        <f>E23*F23</f>
        <v>0</v>
      </c>
    </row>
    <row r="24" spans="1:14" x14ac:dyDescent="0.35">
      <c r="A24" s="130" t="str">
        <f>IF(D24&lt;&gt;"",MAX($A$11:A23)+1,"")</f>
        <v/>
      </c>
      <c r="B24" s="84"/>
      <c r="C24" s="126"/>
      <c r="D24" s="84"/>
      <c r="E24" s="87"/>
      <c r="F24" s="127"/>
      <c r="G24" s="122"/>
    </row>
    <row r="25" spans="1:14" ht="31" x14ac:dyDescent="0.35">
      <c r="A25" s="130">
        <f>IF(D25&lt;&gt;"",MAX($A$11:A24)+1,"")</f>
        <v>5</v>
      </c>
      <c r="B25" s="88" t="s">
        <v>111</v>
      </c>
      <c r="C25" s="126" t="s">
        <v>112</v>
      </c>
      <c r="D25" s="84" t="s">
        <v>52</v>
      </c>
      <c r="E25" s="87">
        <v>1</v>
      </c>
      <c r="F25" s="127"/>
      <c r="G25" s="122">
        <f>E25*F25</f>
        <v>0</v>
      </c>
    </row>
    <row r="26" spans="1:14" x14ac:dyDescent="0.35">
      <c r="A26" s="130" t="str">
        <f>IF(D26&lt;&gt;"",MAX($A$11:A25)+1,"")</f>
        <v/>
      </c>
      <c r="B26" s="88"/>
      <c r="C26" s="126"/>
      <c r="D26" s="84"/>
      <c r="E26" s="87"/>
      <c r="F26" s="127"/>
      <c r="G26" s="122"/>
    </row>
    <row r="27" spans="1:14" x14ac:dyDescent="0.35">
      <c r="A27" s="130">
        <f>IF(D27&lt;&gt;"",MAX($A$11:A26)+1,"")</f>
        <v>6</v>
      </c>
      <c r="B27" s="88" t="s">
        <v>113</v>
      </c>
      <c r="C27" s="126" t="s">
        <v>114</v>
      </c>
      <c r="D27" s="84" t="s">
        <v>52</v>
      </c>
      <c r="E27" s="87">
        <v>1</v>
      </c>
      <c r="F27" s="127"/>
      <c r="G27" s="122">
        <f>E27*F27</f>
        <v>0</v>
      </c>
    </row>
    <row r="28" spans="1:14" x14ac:dyDescent="0.35">
      <c r="A28" s="130" t="str">
        <f>IF(D28&lt;&gt;"",MAX($A$11:A27)+1,"")</f>
        <v/>
      </c>
      <c r="B28" s="84"/>
      <c r="C28" s="126"/>
      <c r="D28" s="84"/>
      <c r="E28" s="87"/>
      <c r="F28" s="127"/>
      <c r="G28" s="122"/>
    </row>
    <row r="29" spans="1:14" ht="61" customHeight="1" x14ac:dyDescent="0.35">
      <c r="A29" s="130">
        <f>IF(D29&lt;&gt;"",MAX($A$11:A28)+1,"")</f>
        <v>7</v>
      </c>
      <c r="B29" s="88" t="s">
        <v>115</v>
      </c>
      <c r="C29" s="126" t="s">
        <v>116</v>
      </c>
      <c r="D29" s="84" t="s">
        <v>52</v>
      </c>
      <c r="E29" s="87">
        <v>1</v>
      </c>
      <c r="F29" s="127"/>
      <c r="G29" s="122">
        <f>E29*F29</f>
        <v>0</v>
      </c>
    </row>
    <row r="30" spans="1:14" x14ac:dyDescent="0.35">
      <c r="A30" s="130" t="str">
        <f>IF(D30&lt;&gt;"",MAX($A$11:A29)+1,"")</f>
        <v/>
      </c>
      <c r="B30" s="88"/>
      <c r="C30" s="126"/>
      <c r="D30" s="84"/>
      <c r="E30" s="87"/>
      <c r="F30" s="127"/>
      <c r="G30" s="122"/>
    </row>
    <row r="31" spans="1:14" x14ac:dyDescent="0.35">
      <c r="A31" s="130">
        <f>IF(D31&lt;&gt;"",MAX($A$11:A30)+1,"")</f>
        <v>8</v>
      </c>
      <c r="B31" s="84" t="s">
        <v>173</v>
      </c>
      <c r="C31" s="126" t="s">
        <v>117</v>
      </c>
      <c r="D31" s="84" t="s">
        <v>52</v>
      </c>
      <c r="E31" s="87">
        <v>1</v>
      </c>
      <c r="F31" s="127"/>
      <c r="G31" s="122">
        <f>E31*F31</f>
        <v>0</v>
      </c>
    </row>
    <row r="32" spans="1:14" x14ac:dyDescent="0.35">
      <c r="A32" s="128" t="str">
        <f>IF(D32&lt;&gt;"",MAX($A$11:A31)+1,"")</f>
        <v/>
      </c>
      <c r="B32" s="84"/>
      <c r="C32" s="126"/>
      <c r="D32" s="84"/>
      <c r="E32" s="87"/>
      <c r="F32" s="127"/>
      <c r="G32" s="122"/>
    </row>
    <row r="33" spans="1:8" ht="31" x14ac:dyDescent="0.35">
      <c r="A33" s="130">
        <f>IF(D33&lt;&gt;"",MAX($A$11:A32)+1,"")</f>
        <v>9</v>
      </c>
      <c r="B33" s="84"/>
      <c r="C33" s="90" t="s">
        <v>208</v>
      </c>
      <c r="D33" s="84" t="s">
        <v>52</v>
      </c>
      <c r="E33" s="87">
        <v>1</v>
      </c>
      <c r="F33" s="127"/>
      <c r="G33" s="122">
        <f>E33*F33</f>
        <v>0</v>
      </c>
    </row>
    <row r="34" spans="1:8" s="14" customFormat="1" x14ac:dyDescent="0.35">
      <c r="A34" s="130" t="str">
        <f>IF(D34&lt;&gt;"",MAX($A$11:A33)+1,"")</f>
        <v/>
      </c>
      <c r="B34" s="84"/>
      <c r="C34" s="126"/>
      <c r="D34" s="84"/>
      <c r="E34" s="87"/>
      <c r="F34" s="127"/>
      <c r="G34" s="122"/>
      <c r="H34" s="15"/>
    </row>
    <row r="35" spans="1:8" s="14" customFormat="1" x14ac:dyDescent="0.35">
      <c r="A35" s="130" t="str">
        <f>IF(D35&lt;&gt;"",MAX($A$11:A34)+1,"")</f>
        <v/>
      </c>
      <c r="B35" s="84" t="s">
        <v>174</v>
      </c>
      <c r="C35" s="123" t="s">
        <v>119</v>
      </c>
      <c r="D35" s="85" t="s">
        <v>3</v>
      </c>
      <c r="E35" s="86"/>
      <c r="F35" s="124"/>
      <c r="G35" s="122"/>
      <c r="H35" s="15"/>
    </row>
    <row r="36" spans="1:8" s="14" customFormat="1" x14ac:dyDescent="0.35">
      <c r="A36" s="130" t="str">
        <f>IF(D36&lt;&gt;"",MAX($A$11:A35)+1,"")</f>
        <v/>
      </c>
      <c r="B36" s="84"/>
      <c r="C36" s="123"/>
      <c r="D36" s="85"/>
      <c r="E36" s="86"/>
      <c r="F36" s="124"/>
      <c r="G36" s="122"/>
      <c r="H36" s="15"/>
    </row>
    <row r="37" spans="1:8" x14ac:dyDescent="0.35">
      <c r="A37" s="132">
        <f>IF(D37&lt;&gt;"",MAX($A$11:A36)+1,"")</f>
        <v>10</v>
      </c>
      <c r="B37" s="84" t="s">
        <v>209</v>
      </c>
      <c r="C37" s="126" t="s">
        <v>100</v>
      </c>
      <c r="D37" s="84" t="s">
        <v>52</v>
      </c>
      <c r="E37" s="87">
        <v>1</v>
      </c>
      <c r="F37" s="127"/>
      <c r="G37" s="122">
        <f>E37*F37</f>
        <v>0</v>
      </c>
    </row>
    <row r="38" spans="1:8" s="14" customFormat="1" x14ac:dyDescent="0.35">
      <c r="A38" s="132" t="str">
        <f>IF(D38&lt;&gt;"",MAX($A$11:A37)+1,"")</f>
        <v/>
      </c>
      <c r="B38" s="84"/>
      <c r="C38" s="123"/>
      <c r="D38" s="85"/>
      <c r="E38" s="86"/>
      <c r="F38" s="124"/>
      <c r="G38" s="122"/>
      <c r="H38" s="15"/>
    </row>
    <row r="39" spans="1:8" ht="32" customHeight="1" x14ac:dyDescent="0.35">
      <c r="A39" s="128" t="str">
        <f>IF(D39&lt;&gt;"",MAX($A$11:A38)+1,"")</f>
        <v/>
      </c>
      <c r="B39" s="84" t="s">
        <v>175</v>
      </c>
      <c r="C39" s="123" t="s">
        <v>176</v>
      </c>
      <c r="D39" s="84"/>
      <c r="E39" s="87"/>
      <c r="F39" s="127"/>
      <c r="G39" s="122"/>
    </row>
    <row r="40" spans="1:8" x14ac:dyDescent="0.35">
      <c r="A40" s="130" t="str">
        <f>IF(D40&lt;&gt;"",MAX($A$11:A39)+1,"")</f>
        <v/>
      </c>
      <c r="B40" s="84" t="s">
        <v>210</v>
      </c>
      <c r="C40" s="123" t="s">
        <v>207</v>
      </c>
      <c r="D40" s="84"/>
      <c r="E40" s="87"/>
      <c r="F40" s="127"/>
      <c r="G40" s="122"/>
    </row>
    <row r="41" spans="1:8" x14ac:dyDescent="0.35">
      <c r="A41" s="130" t="str">
        <f>IF(D41&lt;&gt;"",MAX($A$11:A40)+1,"")</f>
        <v/>
      </c>
      <c r="B41" s="84"/>
      <c r="C41" s="123"/>
      <c r="D41" s="84"/>
      <c r="E41" s="87"/>
      <c r="F41" s="127"/>
      <c r="G41" s="122"/>
    </row>
    <row r="42" spans="1:8" ht="31" x14ac:dyDescent="0.35">
      <c r="A42" s="130">
        <f>IF(D42&lt;&gt;"",MAX($A$11:A41)+1,"")</f>
        <v>11</v>
      </c>
      <c r="B42" s="84" t="s">
        <v>177</v>
      </c>
      <c r="C42" s="126" t="s">
        <v>211</v>
      </c>
      <c r="D42" s="84" t="s">
        <v>52</v>
      </c>
      <c r="E42" s="87">
        <v>1</v>
      </c>
      <c r="F42" s="127"/>
      <c r="G42" s="122">
        <f>E42*F42</f>
        <v>0</v>
      </c>
      <c r="H42" s="20"/>
    </row>
    <row r="43" spans="1:8" x14ac:dyDescent="0.35">
      <c r="A43" s="130" t="str">
        <f>IF(D43&lt;&gt;"",MAX($A$11:A42)+1,"")</f>
        <v/>
      </c>
      <c r="B43" s="84"/>
      <c r="C43" s="126"/>
      <c r="D43" s="84"/>
      <c r="E43" s="87"/>
      <c r="F43" s="127"/>
      <c r="G43" s="122"/>
    </row>
    <row r="44" spans="1:8" x14ac:dyDescent="0.35">
      <c r="A44" s="130">
        <f>IF(D44&lt;&gt;"",MAX($A$11:A43)+1,"")</f>
        <v>12</v>
      </c>
      <c r="B44" s="88" t="s">
        <v>120</v>
      </c>
      <c r="C44" s="126" t="s">
        <v>110</v>
      </c>
      <c r="D44" s="84" t="s">
        <v>52</v>
      </c>
      <c r="E44" s="87">
        <v>1</v>
      </c>
      <c r="F44" s="127"/>
      <c r="G44" s="122">
        <f>E44*F44</f>
        <v>0</v>
      </c>
      <c r="H44" s="20"/>
    </row>
    <row r="45" spans="1:8" x14ac:dyDescent="0.35">
      <c r="A45" s="130" t="str">
        <f>IF(D45&lt;&gt;"",MAX($A$11:A44)+1,"")</f>
        <v/>
      </c>
      <c r="B45" s="84"/>
      <c r="C45" s="126"/>
      <c r="D45" s="84"/>
      <c r="E45" s="87"/>
      <c r="F45" s="127"/>
      <c r="G45" s="122"/>
    </row>
    <row r="46" spans="1:8" ht="28.5" customHeight="1" x14ac:dyDescent="0.35">
      <c r="A46" s="128">
        <f>IF(D46&lt;&gt;"",MAX($A$11:A45)+1,"")</f>
        <v>13</v>
      </c>
      <c r="B46" s="88" t="s">
        <v>121</v>
      </c>
      <c r="C46" s="126" t="s">
        <v>112</v>
      </c>
      <c r="D46" s="84" t="s">
        <v>52</v>
      </c>
      <c r="E46" s="87">
        <v>1</v>
      </c>
      <c r="F46" s="127"/>
      <c r="G46" s="122">
        <f>E46*F46</f>
        <v>0</v>
      </c>
      <c r="H46" s="20"/>
    </row>
    <row r="47" spans="1:8" x14ac:dyDescent="0.35">
      <c r="A47" s="130" t="str">
        <f>IF(D47&lt;&gt;"",MAX($A$11:A46)+1,"")</f>
        <v/>
      </c>
      <c r="B47" s="84"/>
      <c r="C47" s="126"/>
      <c r="D47" s="84"/>
      <c r="E47" s="87"/>
      <c r="F47" s="127"/>
      <c r="G47" s="122"/>
    </row>
    <row r="48" spans="1:8" x14ac:dyDescent="0.35">
      <c r="A48" s="128">
        <f>IF(D48&lt;&gt;"",MAX($A$11:A47)+1,"")</f>
        <v>14</v>
      </c>
      <c r="B48" s="88" t="s">
        <v>122</v>
      </c>
      <c r="C48" s="126" t="s">
        <v>114</v>
      </c>
      <c r="D48" s="84" t="s">
        <v>52</v>
      </c>
      <c r="E48" s="87">
        <v>1</v>
      </c>
      <c r="F48" s="127"/>
      <c r="G48" s="122">
        <f>E48*F48</f>
        <v>0</v>
      </c>
      <c r="H48" s="20"/>
    </row>
    <row r="49" spans="1:14" s="17" customFormat="1" x14ac:dyDescent="0.35">
      <c r="A49" s="130" t="str">
        <f>IF(D49&lt;&gt;"",MAX($A$11:A48)+1,"")</f>
        <v/>
      </c>
      <c r="B49" s="84"/>
      <c r="C49" s="126"/>
      <c r="D49" s="84"/>
      <c r="E49" s="87"/>
      <c r="F49" s="127"/>
      <c r="G49" s="122"/>
      <c r="I49" s="18"/>
      <c r="J49" s="18"/>
      <c r="K49" s="18"/>
      <c r="L49" s="18"/>
      <c r="M49" s="18"/>
      <c r="N49" s="18"/>
    </row>
    <row r="50" spans="1:14" s="17" customFormat="1" x14ac:dyDescent="0.35">
      <c r="A50" s="132">
        <f>IF(D50&lt;&gt;"",MAX($A$11:A49)+1,"")</f>
        <v>15</v>
      </c>
      <c r="B50" s="84" t="s">
        <v>178</v>
      </c>
      <c r="C50" s="126" t="s">
        <v>179</v>
      </c>
      <c r="D50" s="84" t="s">
        <v>52</v>
      </c>
      <c r="E50" s="87">
        <v>1</v>
      </c>
      <c r="F50" s="127"/>
      <c r="G50" s="122">
        <f>E50*F50</f>
        <v>0</v>
      </c>
      <c r="H50" s="20"/>
      <c r="I50" s="18"/>
      <c r="J50" s="18"/>
      <c r="K50" s="18"/>
      <c r="L50" s="18"/>
      <c r="M50" s="18"/>
      <c r="N50" s="18"/>
    </row>
    <row r="51" spans="1:14" s="17" customFormat="1" x14ac:dyDescent="0.35">
      <c r="A51" s="128" t="str">
        <f>IF(D51&lt;&gt;"",MAX($A$11:A50)+1,"")</f>
        <v/>
      </c>
      <c r="B51" s="84"/>
      <c r="C51" s="126"/>
      <c r="D51" s="84"/>
      <c r="E51" s="87"/>
      <c r="F51" s="127"/>
      <c r="G51" s="122"/>
      <c r="I51" s="18"/>
      <c r="J51" s="18"/>
      <c r="K51" s="18"/>
      <c r="L51" s="18"/>
      <c r="M51" s="18"/>
      <c r="N51" s="18"/>
    </row>
    <row r="52" spans="1:14" s="17" customFormat="1" x14ac:dyDescent="0.35">
      <c r="A52" s="130">
        <f>IF(D52&lt;&gt;"",MAX($A$11:A51)+1,"")</f>
        <v>16</v>
      </c>
      <c r="B52" s="84" t="s">
        <v>180</v>
      </c>
      <c r="C52" s="126" t="s">
        <v>123</v>
      </c>
      <c r="D52" s="84" t="s">
        <v>52</v>
      </c>
      <c r="E52" s="87">
        <v>1</v>
      </c>
      <c r="F52" s="127"/>
      <c r="G52" s="122">
        <f>E52*F52</f>
        <v>0</v>
      </c>
      <c r="H52" s="20"/>
      <c r="I52" s="18"/>
      <c r="J52" s="18"/>
      <c r="K52" s="18"/>
      <c r="L52" s="18"/>
      <c r="M52" s="18"/>
      <c r="N52" s="18"/>
    </row>
    <row r="53" spans="1:14" s="17" customFormat="1" x14ac:dyDescent="0.35">
      <c r="A53" s="130" t="str">
        <f>IF(D53&lt;&gt;"",MAX($A$11:A52)+1,"")</f>
        <v/>
      </c>
      <c r="B53" s="84"/>
      <c r="C53" s="133"/>
      <c r="D53" s="88"/>
      <c r="E53" s="87"/>
      <c r="F53" s="127"/>
      <c r="G53" s="122"/>
      <c r="H53" s="20"/>
      <c r="I53" s="18"/>
      <c r="J53" s="18"/>
      <c r="K53" s="18"/>
      <c r="L53" s="18"/>
      <c r="M53" s="18"/>
      <c r="N53" s="18"/>
    </row>
    <row r="54" spans="1:14" s="17" customFormat="1" ht="31" x14ac:dyDescent="0.35">
      <c r="A54" s="130">
        <f>IF(D54&lt;&gt;"",MAX($A$11:A53)+1,"")</f>
        <v>17</v>
      </c>
      <c r="B54" s="84"/>
      <c r="C54" s="90" t="s">
        <v>118</v>
      </c>
      <c r="D54" s="84" t="s">
        <v>52</v>
      </c>
      <c r="E54" s="87">
        <v>1</v>
      </c>
      <c r="F54" s="127"/>
      <c r="G54" s="122">
        <f>E54*F54</f>
        <v>0</v>
      </c>
      <c r="H54" s="20"/>
      <c r="I54" s="18"/>
      <c r="J54" s="18"/>
      <c r="K54" s="18"/>
      <c r="L54" s="18"/>
      <c r="M54" s="18"/>
      <c r="N54" s="18"/>
    </row>
    <row r="55" spans="1:14" s="17" customFormat="1" x14ac:dyDescent="0.35">
      <c r="A55" s="130" t="str">
        <f>IF(D55&lt;&gt;"",MAX($A$11:A54)+1,"")</f>
        <v/>
      </c>
      <c r="B55" s="84"/>
      <c r="C55" s="133"/>
      <c r="D55" s="88"/>
      <c r="E55" s="87"/>
      <c r="F55" s="127"/>
      <c r="G55" s="122"/>
      <c r="H55" s="20"/>
      <c r="I55" s="18"/>
      <c r="J55" s="18"/>
      <c r="K55" s="18"/>
      <c r="L55" s="18"/>
      <c r="M55" s="18"/>
      <c r="N55" s="18"/>
    </row>
    <row r="56" spans="1:14" s="17" customFormat="1" ht="31" x14ac:dyDescent="0.35">
      <c r="A56" s="130">
        <f>IF(D56&lt;&gt;"",MAX($A$11:A55)+1,"")</f>
        <v>18</v>
      </c>
      <c r="B56" s="84"/>
      <c r="C56" s="134" t="s">
        <v>124</v>
      </c>
      <c r="D56" s="88" t="s">
        <v>26</v>
      </c>
      <c r="E56" s="87">
        <v>1</v>
      </c>
      <c r="F56" s="127"/>
      <c r="G56" s="122">
        <f>E56*F56</f>
        <v>0</v>
      </c>
      <c r="H56" s="20"/>
      <c r="I56" s="18"/>
      <c r="J56" s="18"/>
      <c r="K56" s="18"/>
      <c r="L56" s="18"/>
      <c r="M56" s="18"/>
      <c r="N56" s="18"/>
    </row>
    <row r="57" spans="1:14" s="17" customFormat="1" x14ac:dyDescent="0.35">
      <c r="A57" s="132" t="str">
        <f>IF(D57&lt;&gt;"",MAX($A$11:A56)+1,"")</f>
        <v/>
      </c>
      <c r="B57" s="84"/>
      <c r="C57" s="135"/>
      <c r="D57" s="88"/>
      <c r="E57" s="87"/>
      <c r="F57" s="127"/>
      <c r="G57" s="122"/>
      <c r="H57" s="20"/>
      <c r="I57" s="18"/>
      <c r="J57" s="18"/>
      <c r="K57" s="18"/>
      <c r="L57" s="18"/>
      <c r="M57" s="18"/>
      <c r="N57" s="18"/>
    </row>
    <row r="58" spans="1:14" s="17" customFormat="1" x14ac:dyDescent="0.35">
      <c r="A58" s="132" t="str">
        <f>IF(D58&lt;&gt;"",MAX($A$11:A57)+1,"")</f>
        <v/>
      </c>
      <c r="B58" s="84"/>
      <c r="C58" s="136" t="s">
        <v>212</v>
      </c>
      <c r="D58" s="88"/>
      <c r="E58" s="87"/>
      <c r="F58" s="127"/>
      <c r="G58" s="122"/>
      <c r="H58" s="20"/>
      <c r="I58" s="18"/>
      <c r="J58" s="18"/>
      <c r="K58" s="18"/>
      <c r="L58" s="18"/>
      <c r="M58" s="18"/>
      <c r="N58" s="18"/>
    </row>
    <row r="59" spans="1:14" s="17" customFormat="1" x14ac:dyDescent="0.35">
      <c r="A59" s="128" t="str">
        <f>IF(D59&lt;&gt;"",MAX($A$11:A58)+1,"")</f>
        <v/>
      </c>
      <c r="B59" s="84"/>
      <c r="C59" s="135"/>
      <c r="D59" s="88"/>
      <c r="E59" s="87"/>
      <c r="F59" s="127"/>
      <c r="G59" s="122"/>
      <c r="H59" s="20"/>
      <c r="I59" s="18"/>
      <c r="J59" s="18"/>
      <c r="K59" s="18"/>
      <c r="L59" s="18"/>
      <c r="M59" s="18"/>
      <c r="N59" s="18"/>
    </row>
    <row r="60" spans="1:14" s="17" customFormat="1" ht="31" x14ac:dyDescent="0.35">
      <c r="A60" s="130">
        <f>IF(D60&lt;&gt;"",MAX($A$11:A59)+1,"")</f>
        <v>19</v>
      </c>
      <c r="B60" s="84"/>
      <c r="C60" s="135" t="s">
        <v>213</v>
      </c>
      <c r="D60" s="88" t="s">
        <v>52</v>
      </c>
      <c r="E60" s="87">
        <v>1</v>
      </c>
      <c r="F60" s="127"/>
      <c r="G60" s="122">
        <v>0</v>
      </c>
      <c r="H60" s="20"/>
      <c r="I60" s="18"/>
      <c r="J60" s="18"/>
      <c r="K60" s="18"/>
      <c r="L60" s="18"/>
      <c r="M60" s="18"/>
      <c r="N60" s="18"/>
    </row>
    <row r="61" spans="1:14" s="17" customFormat="1" x14ac:dyDescent="0.35">
      <c r="A61" s="128" t="str">
        <f>IF(D61&lt;&gt;"",MAX($A$11:A60)+1,"")</f>
        <v/>
      </c>
      <c r="B61" s="84"/>
      <c r="C61" s="135"/>
      <c r="D61" s="88"/>
      <c r="E61" s="87"/>
      <c r="F61" s="127"/>
      <c r="G61" s="122"/>
      <c r="H61" s="20"/>
      <c r="I61" s="18"/>
      <c r="J61" s="18"/>
      <c r="K61" s="18"/>
      <c r="L61" s="18"/>
      <c r="M61" s="18"/>
      <c r="N61" s="18"/>
    </row>
    <row r="62" spans="1:14" s="17" customFormat="1" ht="46.5" x14ac:dyDescent="0.35">
      <c r="A62" s="130">
        <f>IF(D62&lt;&gt;"",MAX($A$11:A61)+1,"")</f>
        <v>20</v>
      </c>
      <c r="B62" s="84"/>
      <c r="C62" s="135" t="s">
        <v>214</v>
      </c>
      <c r="D62" s="88" t="s">
        <v>52</v>
      </c>
      <c r="E62" s="87">
        <v>1</v>
      </c>
      <c r="F62" s="127"/>
      <c r="G62" s="122">
        <v>0</v>
      </c>
      <c r="H62" s="20"/>
      <c r="I62" s="18"/>
      <c r="J62" s="18"/>
      <c r="K62" s="18"/>
      <c r="L62" s="18"/>
      <c r="M62" s="18"/>
      <c r="N62" s="18"/>
    </row>
    <row r="63" spans="1:14" s="17" customFormat="1" x14ac:dyDescent="0.35">
      <c r="A63" s="128" t="str">
        <f>IF(D63&lt;&gt;"",MAX($A$11:A62)+1,"")</f>
        <v/>
      </c>
      <c r="B63" s="84"/>
      <c r="C63" s="135"/>
      <c r="D63" s="88"/>
      <c r="E63" s="87"/>
      <c r="F63" s="127"/>
      <c r="G63" s="122"/>
      <c r="H63" s="20"/>
      <c r="I63" s="18"/>
      <c r="J63" s="18"/>
      <c r="K63" s="18"/>
      <c r="L63" s="18"/>
      <c r="M63" s="18"/>
      <c r="N63" s="18"/>
    </row>
    <row r="64" spans="1:14" s="17" customFormat="1" ht="54" customHeight="1" x14ac:dyDescent="0.35">
      <c r="A64" s="130">
        <f>IF(D64&lt;&gt;"",MAX($A$11:A63)+1,"")</f>
        <v>21</v>
      </c>
      <c r="B64" s="84"/>
      <c r="C64" s="135" t="s">
        <v>215</v>
      </c>
      <c r="D64" s="88" t="s">
        <v>52</v>
      </c>
      <c r="E64" s="87">
        <v>1</v>
      </c>
      <c r="F64" s="127"/>
      <c r="G64" s="122">
        <v>0</v>
      </c>
      <c r="H64" s="20"/>
      <c r="I64" s="18"/>
      <c r="J64" s="18"/>
      <c r="K64" s="18"/>
      <c r="L64" s="18"/>
      <c r="M64" s="18"/>
      <c r="N64" s="18"/>
    </row>
    <row r="65" spans="1:14" s="17" customFormat="1" x14ac:dyDescent="0.35">
      <c r="A65" s="130" t="str">
        <f>IF(D65&lt;&gt;"",MAX($A$11:A64)+1,"")</f>
        <v/>
      </c>
      <c r="B65" s="84"/>
      <c r="C65" s="135"/>
      <c r="D65" s="88"/>
      <c r="E65" s="87"/>
      <c r="F65" s="127"/>
      <c r="G65" s="122"/>
      <c r="H65" s="20"/>
      <c r="I65" s="18"/>
      <c r="J65" s="18"/>
      <c r="K65" s="18"/>
      <c r="L65" s="18"/>
      <c r="M65" s="18"/>
      <c r="N65" s="18"/>
    </row>
    <row r="66" spans="1:14" s="17" customFormat="1" x14ac:dyDescent="0.35">
      <c r="A66" s="132">
        <f>IF(D66&lt;&gt;"",MAX($A$11:A65)+1,"")</f>
        <v>22</v>
      </c>
      <c r="B66" s="84"/>
      <c r="C66" s="135" t="s">
        <v>128</v>
      </c>
      <c r="D66" s="88" t="s">
        <v>52</v>
      </c>
      <c r="E66" s="87">
        <v>1</v>
      </c>
      <c r="F66" s="127"/>
      <c r="G66" s="122">
        <v>0</v>
      </c>
      <c r="H66" s="20"/>
      <c r="I66" s="18"/>
      <c r="J66" s="18"/>
      <c r="K66" s="18"/>
      <c r="L66" s="18"/>
      <c r="M66" s="18"/>
      <c r="N66" s="18"/>
    </row>
    <row r="67" spans="1:14" s="17" customFormat="1" x14ac:dyDescent="0.35">
      <c r="A67" s="128" t="str">
        <f>IF(D67&lt;&gt;"",MAX($A$11:A66)+1,"")</f>
        <v/>
      </c>
      <c r="B67" s="84"/>
      <c r="C67" s="135"/>
      <c r="D67" s="88"/>
      <c r="E67" s="87"/>
      <c r="F67" s="127"/>
      <c r="G67" s="122"/>
      <c r="H67" s="20"/>
      <c r="I67" s="18"/>
      <c r="J67" s="18"/>
      <c r="K67" s="18"/>
      <c r="L67" s="18"/>
      <c r="M67" s="18"/>
      <c r="N67" s="18"/>
    </row>
    <row r="68" spans="1:14" s="17" customFormat="1" ht="28" customHeight="1" thickBot="1" x14ac:dyDescent="0.4">
      <c r="A68" s="380" t="s">
        <v>125</v>
      </c>
      <c r="B68" s="381"/>
      <c r="C68" s="381"/>
      <c r="D68" s="381"/>
      <c r="E68" s="381"/>
      <c r="F68" s="137"/>
      <c r="G68" s="138">
        <f>SUM(G11:G67)</f>
        <v>0</v>
      </c>
      <c r="I68" s="18"/>
      <c r="J68" s="18"/>
      <c r="K68" s="18"/>
      <c r="L68" s="18"/>
      <c r="M68" s="18"/>
      <c r="N68" s="18"/>
    </row>
    <row r="69" spans="1:14" s="17" customFormat="1" x14ac:dyDescent="0.35">
      <c r="A69" s="97"/>
      <c r="B69" s="13"/>
      <c r="C69" s="133"/>
      <c r="D69" s="13"/>
      <c r="E69" s="16"/>
      <c r="F69" s="139"/>
      <c r="G69" s="140"/>
      <c r="I69" s="18"/>
      <c r="J69" s="18"/>
      <c r="K69" s="18"/>
      <c r="L69" s="18"/>
      <c r="M69" s="18"/>
      <c r="N69" s="18"/>
    </row>
    <row r="70" spans="1:14" s="17" customFormat="1" x14ac:dyDescent="0.35">
      <c r="A70" s="97"/>
      <c r="B70" s="13"/>
      <c r="C70" s="133"/>
      <c r="D70" s="13"/>
      <c r="E70" s="16"/>
      <c r="F70" s="139"/>
      <c r="G70" s="140"/>
      <c r="I70" s="18"/>
      <c r="J70" s="18"/>
      <c r="K70" s="18"/>
      <c r="L70" s="18"/>
      <c r="M70" s="18"/>
      <c r="N70" s="18"/>
    </row>
    <row r="71" spans="1:14" s="17" customFormat="1" x14ac:dyDescent="0.35">
      <c r="A71" s="97"/>
      <c r="B71" s="13"/>
      <c r="C71" s="133"/>
      <c r="D71" s="13"/>
      <c r="E71" s="16"/>
      <c r="F71" s="139"/>
      <c r="G71" s="140"/>
      <c r="I71" s="18"/>
      <c r="J71" s="18"/>
      <c r="K71" s="18"/>
      <c r="L71" s="18"/>
      <c r="M71" s="18"/>
      <c r="N71" s="18"/>
    </row>
    <row r="72" spans="1:14" s="17" customFormat="1" x14ac:dyDescent="0.35">
      <c r="A72" s="97"/>
      <c r="B72" s="13"/>
      <c r="C72" s="133"/>
      <c r="D72" s="13"/>
      <c r="E72" s="16"/>
      <c r="F72" s="139"/>
      <c r="G72" s="140"/>
      <c r="I72" s="18"/>
      <c r="J72" s="18"/>
      <c r="K72" s="18"/>
      <c r="L72" s="18"/>
      <c r="M72" s="18"/>
      <c r="N72" s="18"/>
    </row>
    <row r="73" spans="1:14" s="17" customFormat="1" x14ac:dyDescent="0.35">
      <c r="A73" s="97"/>
      <c r="B73" s="13"/>
      <c r="C73" s="133"/>
      <c r="D73" s="13"/>
      <c r="E73" s="16"/>
      <c r="F73" s="139"/>
      <c r="G73" s="140"/>
      <c r="I73" s="18"/>
      <c r="J73" s="18"/>
      <c r="K73" s="18"/>
      <c r="L73" s="18"/>
      <c r="M73" s="18"/>
      <c r="N73" s="18"/>
    </row>
    <row r="74" spans="1:14" s="17" customFormat="1" x14ac:dyDescent="0.35">
      <c r="A74" s="97"/>
      <c r="B74" s="13"/>
      <c r="C74" s="133"/>
      <c r="D74" s="13"/>
      <c r="E74" s="16"/>
      <c r="F74" s="139"/>
      <c r="G74" s="140"/>
      <c r="I74" s="18"/>
      <c r="J74" s="18"/>
      <c r="K74" s="18"/>
      <c r="L74" s="18"/>
      <c r="M74" s="18"/>
      <c r="N74" s="18"/>
    </row>
    <row r="75" spans="1:14" s="17" customFormat="1" x14ac:dyDescent="0.35">
      <c r="A75" s="97"/>
      <c r="B75" s="13"/>
      <c r="C75" s="133"/>
      <c r="D75" s="13"/>
      <c r="E75" s="16"/>
      <c r="F75" s="139"/>
      <c r="G75" s="140"/>
      <c r="I75" s="18"/>
      <c r="J75" s="18"/>
      <c r="K75" s="18"/>
      <c r="L75" s="18"/>
      <c r="M75" s="18"/>
      <c r="N75" s="18"/>
    </row>
    <row r="76" spans="1:14" s="17" customFormat="1" x14ac:dyDescent="0.35">
      <c r="A76" s="97"/>
      <c r="B76" s="13"/>
      <c r="C76" s="133"/>
      <c r="D76" s="13"/>
      <c r="E76" s="16"/>
      <c r="F76" s="139"/>
      <c r="G76" s="140"/>
      <c r="I76" s="18"/>
      <c r="J76" s="18"/>
      <c r="K76" s="18"/>
      <c r="L76" s="18"/>
      <c r="M76" s="18"/>
      <c r="N76" s="18"/>
    </row>
    <row r="77" spans="1:14" s="17" customFormat="1" x14ac:dyDescent="0.35">
      <c r="A77" s="97"/>
      <c r="B77" s="13"/>
      <c r="C77" s="133"/>
      <c r="D77" s="13"/>
      <c r="E77" s="16"/>
      <c r="F77" s="139"/>
      <c r="G77" s="140"/>
      <c r="I77" s="18"/>
      <c r="J77" s="18"/>
      <c r="K77" s="18"/>
      <c r="L77" s="18"/>
      <c r="M77" s="18"/>
      <c r="N77" s="18"/>
    </row>
  </sheetData>
  <sheetProtection algorithmName="SHA-512" hashValue="UuJFCMWVeCbi8CUXDi5rcGWjfU+P5ktCG5n7fVbV2qIIIMBY+B5IoKrqnhumzzv9m5LU7G/NE7ScuNJducsATQ==" saltValue="mSZT61KQ31FODgxolTGab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48E14-9B57-4D15-BA73-D7767F7059A5}">
  <dimension ref="A1:G85"/>
  <sheetViews>
    <sheetView view="pageBreakPreview" zoomScale="63" zoomScaleNormal="100" zoomScaleSheetLayoutView="90" workbookViewId="0">
      <selection activeCell="E14" sqref="E14"/>
    </sheetView>
  </sheetViews>
  <sheetFormatPr defaultColWidth="9.08984375" defaultRowHeight="13" x14ac:dyDescent="0.3"/>
  <cols>
    <col min="1" max="1" width="6.1796875" style="4" customWidth="1"/>
    <col min="2" max="2" width="54.08984375" style="1" customWidth="1"/>
    <col min="3" max="3" width="13.08984375" style="2" customWidth="1"/>
    <col min="4" max="4" width="13.81640625" style="99" customWidth="1"/>
    <col min="5" max="5" width="12.90625" style="103" customWidth="1"/>
    <col min="6" max="6" width="20.81640625" style="149" customWidth="1"/>
    <col min="7" max="16384" width="9.08984375" style="1"/>
  </cols>
  <sheetData>
    <row r="1" spans="1:7" x14ac:dyDescent="0.3">
      <c r="A1" s="221" t="s">
        <v>95</v>
      </c>
      <c r="B1" s="186"/>
      <c r="C1" s="187"/>
      <c r="D1" s="188"/>
      <c r="E1" s="207"/>
      <c r="F1" s="190"/>
    </row>
    <row r="2" spans="1:7" x14ac:dyDescent="0.3">
      <c r="A2" s="222" t="str">
        <f>'1.1 P&amp;Gs_Camden'!A2</f>
        <v>ASBESTOS REMOVAL FROM SUBSTATIONS IN MPUMALANGA</v>
      </c>
      <c r="F2" s="192"/>
    </row>
    <row r="3" spans="1:7" x14ac:dyDescent="0.3">
      <c r="A3" s="222" t="s">
        <v>39</v>
      </c>
      <c r="F3" s="192"/>
    </row>
    <row r="4" spans="1:7" ht="13.5" thickBot="1" x14ac:dyDescent="0.35">
      <c r="A4" s="222" t="s">
        <v>40</v>
      </c>
      <c r="F4" s="192"/>
    </row>
    <row r="5" spans="1:7" ht="31.5" thickBot="1" x14ac:dyDescent="0.35">
      <c r="A5" s="144" t="s">
        <v>202</v>
      </c>
      <c r="B5" s="145" t="s">
        <v>0</v>
      </c>
      <c r="C5" s="145" t="s">
        <v>1</v>
      </c>
      <c r="D5" s="145" t="s">
        <v>57</v>
      </c>
      <c r="E5" s="146" t="s">
        <v>2</v>
      </c>
      <c r="F5" s="147" t="s">
        <v>204</v>
      </c>
    </row>
    <row r="6" spans="1:7" x14ac:dyDescent="0.3">
      <c r="A6" s="213"/>
      <c r="B6" s="64"/>
      <c r="C6" s="65"/>
      <c r="E6" s="106"/>
      <c r="F6" s="208"/>
    </row>
    <row r="7" spans="1:7" x14ac:dyDescent="0.3">
      <c r="A7" s="223"/>
      <c r="B7" s="148" t="s">
        <v>42</v>
      </c>
      <c r="C7" s="71" t="s">
        <v>3</v>
      </c>
      <c r="D7" s="66"/>
      <c r="E7" s="73"/>
      <c r="F7" s="209"/>
      <c r="G7" s="100"/>
    </row>
    <row r="8" spans="1:7" x14ac:dyDescent="0.3">
      <c r="A8" s="223"/>
      <c r="B8" s="81"/>
      <c r="C8" s="68"/>
      <c r="D8" s="66"/>
      <c r="E8" s="73"/>
      <c r="F8" s="209"/>
      <c r="G8" s="100"/>
    </row>
    <row r="9" spans="1:7" x14ac:dyDescent="0.3">
      <c r="A9" s="94"/>
      <c r="B9" s="67" t="s">
        <v>4</v>
      </c>
      <c r="C9" s="68"/>
      <c r="E9" s="106"/>
      <c r="F9" s="208"/>
      <c r="G9" s="206"/>
    </row>
    <row r="10" spans="1:7" x14ac:dyDescent="0.3">
      <c r="A10" s="94"/>
      <c r="B10" s="64"/>
      <c r="C10" s="68"/>
      <c r="E10" s="106"/>
      <c r="F10" s="208"/>
      <c r="G10" s="206"/>
    </row>
    <row r="11" spans="1:7" ht="13" customHeight="1" x14ac:dyDescent="0.3">
      <c r="A11" s="94"/>
      <c r="B11" s="392" t="s">
        <v>5</v>
      </c>
      <c r="C11" s="68"/>
      <c r="D11" s="210"/>
      <c r="E11" s="73"/>
      <c r="F11" s="150"/>
      <c r="G11" s="206"/>
    </row>
    <row r="12" spans="1:7" x14ac:dyDescent="0.3">
      <c r="A12" s="94"/>
      <c r="B12" s="392"/>
      <c r="C12" s="68"/>
      <c r="D12" s="210"/>
      <c r="E12" s="73"/>
      <c r="F12" s="150"/>
      <c r="G12" s="206"/>
    </row>
    <row r="13" spans="1:7" ht="45.65" customHeight="1" x14ac:dyDescent="0.3">
      <c r="A13" s="94"/>
      <c r="B13" s="392"/>
      <c r="C13" s="68"/>
      <c r="D13" s="210"/>
      <c r="E13" s="73"/>
      <c r="F13" s="150"/>
      <c r="G13" s="206"/>
    </row>
    <row r="14" spans="1:7" x14ac:dyDescent="0.3">
      <c r="A14" s="94"/>
      <c r="B14" s="64"/>
      <c r="C14" s="68"/>
      <c r="D14" s="210"/>
      <c r="E14" s="73"/>
      <c r="F14" s="150"/>
      <c r="G14" s="206"/>
    </row>
    <row r="15" spans="1:7" x14ac:dyDescent="0.3">
      <c r="A15" s="94"/>
      <c r="B15" s="67" t="s">
        <v>6</v>
      </c>
      <c r="C15" s="68"/>
      <c r="D15" s="210"/>
      <c r="E15" s="73"/>
      <c r="F15" s="150"/>
      <c r="G15" s="206"/>
    </row>
    <row r="16" spans="1:7" x14ac:dyDescent="0.3">
      <c r="A16" s="94"/>
      <c r="B16" s="64"/>
      <c r="C16" s="68"/>
      <c r="D16" s="210"/>
      <c r="E16" s="73"/>
      <c r="F16" s="150"/>
      <c r="G16" s="206"/>
    </row>
    <row r="17" spans="1:7" ht="13.75" customHeight="1" x14ac:dyDescent="0.3">
      <c r="A17" s="393">
        <v>1</v>
      </c>
      <c r="B17" s="392" t="s">
        <v>216</v>
      </c>
      <c r="C17" s="394" t="s">
        <v>52</v>
      </c>
      <c r="D17" s="395">
        <v>1</v>
      </c>
      <c r="E17" s="390"/>
      <c r="F17" s="391">
        <f>D17*E17</f>
        <v>0</v>
      </c>
      <c r="G17" s="206"/>
    </row>
    <row r="18" spans="1:7" x14ac:dyDescent="0.3">
      <c r="A18" s="393"/>
      <c r="B18" s="392"/>
      <c r="C18" s="394"/>
      <c r="D18" s="395"/>
      <c r="E18" s="390"/>
      <c r="F18" s="391"/>
      <c r="G18" s="206"/>
    </row>
    <row r="19" spans="1:7" x14ac:dyDescent="0.3">
      <c r="A19" s="213"/>
      <c r="B19" s="69"/>
      <c r="C19" s="70"/>
      <c r="D19" s="210"/>
      <c r="E19" s="73"/>
      <c r="F19" s="150"/>
    </row>
    <row r="20" spans="1:7" x14ac:dyDescent="0.3">
      <c r="A20" s="213"/>
      <c r="B20" s="67" t="s">
        <v>8</v>
      </c>
      <c r="C20" s="71" t="s">
        <v>3</v>
      </c>
      <c r="D20" s="210"/>
      <c r="E20" s="73"/>
      <c r="F20" s="150"/>
    </row>
    <row r="21" spans="1:7" x14ac:dyDescent="0.3">
      <c r="A21" s="94"/>
      <c r="B21" s="72"/>
      <c r="C21" s="70"/>
      <c r="D21" s="210"/>
      <c r="E21" s="73"/>
      <c r="F21" s="211"/>
    </row>
    <row r="22" spans="1:7" x14ac:dyDescent="0.3">
      <c r="A22" s="94"/>
      <c r="B22" s="74" t="s">
        <v>9</v>
      </c>
      <c r="C22" s="71" t="s">
        <v>3</v>
      </c>
      <c r="D22" s="210"/>
      <c r="E22" s="73"/>
      <c r="F22" s="150"/>
    </row>
    <row r="23" spans="1:7" x14ac:dyDescent="0.3">
      <c r="A23" s="94"/>
      <c r="B23" s="72"/>
      <c r="C23" s="70"/>
      <c r="D23" s="210"/>
      <c r="E23" s="73"/>
      <c r="F23" s="150"/>
    </row>
    <row r="24" spans="1:7" s="5" customFormat="1" ht="52" x14ac:dyDescent="0.3">
      <c r="A24" s="94">
        <v>2</v>
      </c>
      <c r="B24" s="72" t="s">
        <v>10</v>
      </c>
      <c r="C24" s="75" t="s">
        <v>12</v>
      </c>
      <c r="D24" s="210">
        <v>1830</v>
      </c>
      <c r="E24" s="73"/>
      <c r="F24" s="150">
        <f t="shared" ref="F24" si="0">E24*D24</f>
        <v>0</v>
      </c>
    </row>
    <row r="25" spans="1:7" x14ac:dyDescent="0.3">
      <c r="A25" s="94"/>
      <c r="B25" s="72"/>
      <c r="C25" s="70"/>
      <c r="D25" s="210"/>
      <c r="E25" s="73"/>
      <c r="F25" s="150"/>
    </row>
    <row r="26" spans="1:7" x14ac:dyDescent="0.3">
      <c r="A26" s="94"/>
      <c r="B26" s="74" t="s">
        <v>11</v>
      </c>
      <c r="C26" s="71" t="s">
        <v>3</v>
      </c>
      <c r="D26" s="210"/>
      <c r="E26" s="73"/>
      <c r="F26" s="150"/>
    </row>
    <row r="27" spans="1:7" x14ac:dyDescent="0.3">
      <c r="A27" s="94"/>
      <c r="B27" s="72"/>
      <c r="C27" s="70"/>
      <c r="D27" s="210"/>
      <c r="E27" s="73"/>
      <c r="F27" s="150"/>
    </row>
    <row r="28" spans="1:7" x14ac:dyDescent="0.3">
      <c r="A28" s="94">
        <v>3</v>
      </c>
      <c r="B28" s="72" t="str">
        <f>B77</f>
        <v>Channel covers</v>
      </c>
      <c r="C28" s="95" t="s">
        <v>12</v>
      </c>
      <c r="D28" s="212">
        <v>3</v>
      </c>
      <c r="E28" s="73"/>
      <c r="F28" s="150">
        <f>E28*D28</f>
        <v>0</v>
      </c>
    </row>
    <row r="29" spans="1:7" x14ac:dyDescent="0.3">
      <c r="A29" s="94"/>
      <c r="B29" s="72"/>
      <c r="C29" s="77"/>
      <c r="D29" s="210"/>
      <c r="E29" s="73"/>
      <c r="F29" s="150"/>
    </row>
    <row r="30" spans="1:7" ht="26" x14ac:dyDescent="0.3">
      <c r="A30" s="94"/>
      <c r="B30" s="74" t="s">
        <v>43</v>
      </c>
      <c r="C30" s="76" t="s">
        <v>3</v>
      </c>
      <c r="D30" s="210"/>
      <c r="E30" s="73"/>
      <c r="F30" s="150"/>
    </row>
    <row r="31" spans="1:7" x14ac:dyDescent="0.3">
      <c r="A31" s="94"/>
      <c r="B31" s="72"/>
      <c r="C31" s="77"/>
      <c r="D31" s="210"/>
      <c r="E31" s="73"/>
      <c r="F31" s="150"/>
    </row>
    <row r="32" spans="1:7" x14ac:dyDescent="0.3">
      <c r="A32" s="94">
        <v>4</v>
      </c>
      <c r="B32" s="72" t="s">
        <v>44</v>
      </c>
      <c r="C32" s="77" t="s">
        <v>14</v>
      </c>
      <c r="D32" s="210">
        <v>250</v>
      </c>
      <c r="E32" s="73"/>
      <c r="F32" s="150">
        <f t="shared" ref="F32:F83" si="1">E32*D32</f>
        <v>0</v>
      </c>
    </row>
    <row r="33" spans="1:6" x14ac:dyDescent="0.3">
      <c r="A33" s="94"/>
      <c r="B33" s="72"/>
      <c r="C33" s="77"/>
      <c r="D33" s="210"/>
      <c r="E33" s="73"/>
      <c r="F33" s="150"/>
    </row>
    <row r="34" spans="1:6" ht="26" x14ac:dyDescent="0.3">
      <c r="A34" s="94"/>
      <c r="B34" s="74" t="s">
        <v>126</v>
      </c>
      <c r="C34" s="76" t="s">
        <v>3</v>
      </c>
      <c r="D34" s="210"/>
      <c r="E34" s="73"/>
      <c r="F34" s="150"/>
    </row>
    <row r="35" spans="1:6" x14ac:dyDescent="0.3">
      <c r="A35" s="94"/>
      <c r="B35" s="72"/>
      <c r="C35" s="77"/>
      <c r="D35" s="210"/>
      <c r="E35" s="73"/>
      <c r="F35" s="150"/>
    </row>
    <row r="36" spans="1:6" x14ac:dyDescent="0.3">
      <c r="A36" s="94">
        <v>5</v>
      </c>
      <c r="B36" s="72" t="s">
        <v>13</v>
      </c>
      <c r="C36" s="77" t="s">
        <v>14</v>
      </c>
      <c r="D36" s="212">
        <v>330</v>
      </c>
      <c r="E36" s="73"/>
      <c r="F36" s="150">
        <f t="shared" si="1"/>
        <v>0</v>
      </c>
    </row>
    <row r="37" spans="1:6" x14ac:dyDescent="0.3">
      <c r="A37" s="94"/>
      <c r="B37" s="72"/>
      <c r="C37" s="77"/>
      <c r="D37" s="210"/>
      <c r="E37" s="73"/>
      <c r="F37" s="150"/>
    </row>
    <row r="38" spans="1:6" x14ac:dyDescent="0.3">
      <c r="A38" s="94">
        <v>6</v>
      </c>
      <c r="B38" s="72" t="s">
        <v>15</v>
      </c>
      <c r="C38" s="77" t="s">
        <v>12</v>
      </c>
      <c r="D38" s="212">
        <v>930</v>
      </c>
      <c r="E38" s="73"/>
      <c r="F38" s="150">
        <f t="shared" si="1"/>
        <v>0</v>
      </c>
    </row>
    <row r="39" spans="1:6" x14ac:dyDescent="0.3">
      <c r="A39" s="94"/>
      <c r="B39" s="63"/>
      <c r="C39" s="72"/>
      <c r="D39" s="210"/>
      <c r="E39" s="73"/>
      <c r="F39" s="150"/>
    </row>
    <row r="40" spans="1:6" x14ac:dyDescent="0.3">
      <c r="A40" s="94">
        <v>7</v>
      </c>
      <c r="B40" s="72" t="s">
        <v>16</v>
      </c>
      <c r="C40" s="77" t="s">
        <v>14</v>
      </c>
      <c r="D40" s="212">
        <v>213</v>
      </c>
      <c r="E40" s="73"/>
      <c r="F40" s="150">
        <f t="shared" si="1"/>
        <v>0</v>
      </c>
    </row>
    <row r="41" spans="1:6" x14ac:dyDescent="0.3">
      <c r="A41" s="94"/>
      <c r="B41" s="72"/>
      <c r="C41" s="70"/>
      <c r="D41" s="210"/>
      <c r="E41" s="73"/>
      <c r="F41" s="150"/>
    </row>
    <row r="42" spans="1:6" x14ac:dyDescent="0.3">
      <c r="A42" s="213"/>
      <c r="B42" s="67" t="s">
        <v>18</v>
      </c>
      <c r="C42" s="71" t="s">
        <v>3</v>
      </c>
      <c r="D42" s="210"/>
      <c r="E42" s="73"/>
      <c r="F42" s="150"/>
    </row>
    <row r="43" spans="1:6" x14ac:dyDescent="0.3">
      <c r="A43" s="213"/>
      <c r="B43" s="69"/>
      <c r="C43" s="70"/>
      <c r="D43" s="210"/>
      <c r="E43" s="73"/>
      <c r="F43" s="150"/>
    </row>
    <row r="44" spans="1:6" ht="26" x14ac:dyDescent="0.3">
      <c r="A44" s="94">
        <v>8</v>
      </c>
      <c r="B44" s="69" t="s">
        <v>35</v>
      </c>
      <c r="C44" s="70" t="s">
        <v>14</v>
      </c>
      <c r="D44" s="212">
        <v>213</v>
      </c>
      <c r="E44" s="73"/>
      <c r="F44" s="150">
        <f t="shared" si="1"/>
        <v>0</v>
      </c>
    </row>
    <row r="45" spans="1:6" x14ac:dyDescent="0.3">
      <c r="A45" s="214"/>
      <c r="B45" s="71"/>
      <c r="C45" s="71"/>
      <c r="D45" s="71"/>
      <c r="E45" s="151"/>
      <c r="F45" s="150"/>
    </row>
    <row r="46" spans="1:6" x14ac:dyDescent="0.3">
      <c r="A46" s="213"/>
      <c r="B46" s="67" t="s">
        <v>19</v>
      </c>
      <c r="C46" s="71" t="s">
        <v>3</v>
      </c>
      <c r="D46" s="210"/>
      <c r="E46" s="73"/>
      <c r="F46" s="150"/>
    </row>
    <row r="47" spans="1:6" ht="39" x14ac:dyDescent="0.3">
      <c r="A47" s="213"/>
      <c r="B47" s="79" t="s">
        <v>90</v>
      </c>
      <c r="C47" s="70"/>
      <c r="D47" s="210"/>
      <c r="E47" s="73"/>
      <c r="F47" s="150"/>
    </row>
    <row r="48" spans="1:6" x14ac:dyDescent="0.3">
      <c r="A48" s="213"/>
      <c r="B48" s="69"/>
      <c r="C48" s="70"/>
      <c r="D48" s="210"/>
      <c r="E48" s="73"/>
      <c r="F48" s="150"/>
    </row>
    <row r="49" spans="1:6" ht="26" x14ac:dyDescent="0.3">
      <c r="A49" s="94">
        <v>9</v>
      </c>
      <c r="B49" s="80" t="s">
        <v>87</v>
      </c>
      <c r="C49" s="78" t="s">
        <v>12</v>
      </c>
      <c r="D49" s="212">
        <v>930</v>
      </c>
      <c r="E49" s="73"/>
      <c r="F49" s="150">
        <f>D49*E49</f>
        <v>0</v>
      </c>
    </row>
    <row r="50" spans="1:6" x14ac:dyDescent="0.3">
      <c r="A50" s="213"/>
      <c r="B50" s="67"/>
      <c r="C50" s="71"/>
      <c r="D50" s="210"/>
      <c r="E50" s="73"/>
      <c r="F50" s="150"/>
    </row>
    <row r="51" spans="1:6" ht="57.5" customHeight="1" x14ac:dyDescent="0.3">
      <c r="A51" s="94">
        <v>10</v>
      </c>
      <c r="B51" s="69" t="s">
        <v>30</v>
      </c>
      <c r="C51" s="75" t="s">
        <v>12</v>
      </c>
      <c r="D51" s="212">
        <v>166</v>
      </c>
      <c r="E51" s="73"/>
      <c r="F51" s="150">
        <f t="shared" si="1"/>
        <v>0</v>
      </c>
    </row>
    <row r="52" spans="1:6" x14ac:dyDescent="0.3">
      <c r="A52" s="213"/>
      <c r="B52" s="69"/>
      <c r="C52" s="71"/>
      <c r="D52" s="210"/>
      <c r="E52" s="73"/>
      <c r="F52" s="150"/>
    </row>
    <row r="53" spans="1:6" ht="39" x14ac:dyDescent="0.3">
      <c r="A53" s="94">
        <v>11</v>
      </c>
      <c r="B53" s="72" t="s">
        <v>29</v>
      </c>
      <c r="C53" s="75" t="s">
        <v>12</v>
      </c>
      <c r="D53" s="212">
        <v>166</v>
      </c>
      <c r="E53" s="73"/>
      <c r="F53" s="150">
        <f t="shared" si="1"/>
        <v>0</v>
      </c>
    </row>
    <row r="54" spans="1:6" x14ac:dyDescent="0.3">
      <c r="A54" s="213"/>
      <c r="B54" s="69"/>
      <c r="C54" s="71"/>
      <c r="D54" s="210"/>
      <c r="E54" s="73"/>
      <c r="F54" s="150"/>
    </row>
    <row r="55" spans="1:6" ht="39" x14ac:dyDescent="0.3">
      <c r="A55" s="94">
        <v>12</v>
      </c>
      <c r="B55" s="69" t="s">
        <v>31</v>
      </c>
      <c r="C55" s="75" t="s">
        <v>12</v>
      </c>
      <c r="D55" s="212">
        <v>55</v>
      </c>
      <c r="E55" s="73"/>
      <c r="F55" s="150">
        <f t="shared" si="1"/>
        <v>0</v>
      </c>
    </row>
    <row r="56" spans="1:6" x14ac:dyDescent="0.3">
      <c r="A56" s="213"/>
      <c r="B56" s="69"/>
      <c r="C56" s="71"/>
      <c r="D56" s="210"/>
      <c r="E56" s="73"/>
      <c r="F56" s="150"/>
    </row>
    <row r="57" spans="1:6" ht="39" x14ac:dyDescent="0.3">
      <c r="A57" s="94">
        <v>13</v>
      </c>
      <c r="B57" s="69" t="s">
        <v>32</v>
      </c>
      <c r="C57" s="70" t="s">
        <v>12</v>
      </c>
      <c r="D57" s="212">
        <v>55</v>
      </c>
      <c r="E57" s="73"/>
      <c r="F57" s="150">
        <f t="shared" si="1"/>
        <v>0</v>
      </c>
    </row>
    <row r="58" spans="1:6" x14ac:dyDescent="0.3">
      <c r="A58" s="213"/>
      <c r="B58" s="69"/>
      <c r="C58" s="70"/>
      <c r="D58" s="212"/>
      <c r="E58" s="73"/>
      <c r="F58" s="150"/>
    </row>
    <row r="59" spans="1:6" ht="52" x14ac:dyDescent="0.3">
      <c r="A59" s="94">
        <v>14</v>
      </c>
      <c r="B59" s="69" t="s">
        <v>83</v>
      </c>
      <c r="C59" s="70" t="s">
        <v>26</v>
      </c>
      <c r="D59" s="212">
        <v>1</v>
      </c>
      <c r="E59" s="73"/>
      <c r="F59" s="150">
        <f>D59*E59</f>
        <v>0</v>
      </c>
    </row>
    <row r="60" spans="1:6" x14ac:dyDescent="0.3">
      <c r="A60" s="213"/>
      <c r="B60" s="69"/>
      <c r="C60" s="70"/>
      <c r="D60" s="210"/>
      <c r="E60" s="73"/>
      <c r="F60" s="150"/>
    </row>
    <row r="61" spans="1:6" ht="91" x14ac:dyDescent="0.3">
      <c r="A61" s="94">
        <v>15</v>
      </c>
      <c r="B61" s="69" t="s">
        <v>34</v>
      </c>
      <c r="C61" s="70" t="s">
        <v>12</v>
      </c>
      <c r="D61" s="212">
        <v>610</v>
      </c>
      <c r="E61" s="73"/>
      <c r="F61" s="150">
        <f t="shared" si="1"/>
        <v>0</v>
      </c>
    </row>
    <row r="62" spans="1:6" x14ac:dyDescent="0.3">
      <c r="A62" s="213"/>
      <c r="B62" s="69"/>
      <c r="C62" s="70"/>
      <c r="D62" s="210"/>
      <c r="E62" s="73"/>
      <c r="F62" s="150"/>
    </row>
    <row r="63" spans="1:6" ht="39" x14ac:dyDescent="0.3">
      <c r="A63" s="94">
        <v>16</v>
      </c>
      <c r="B63" s="69" t="s">
        <v>33</v>
      </c>
      <c r="C63" s="70" t="s">
        <v>12</v>
      </c>
      <c r="D63" s="212">
        <v>101</v>
      </c>
      <c r="E63" s="73"/>
      <c r="F63" s="150">
        <f t="shared" si="1"/>
        <v>0</v>
      </c>
    </row>
    <row r="64" spans="1:6" x14ac:dyDescent="0.3">
      <c r="A64" s="213"/>
      <c r="B64" s="69"/>
      <c r="C64" s="70"/>
      <c r="D64" s="210"/>
      <c r="E64" s="73"/>
      <c r="F64" s="150"/>
    </row>
    <row r="65" spans="1:6" ht="39" x14ac:dyDescent="0.3">
      <c r="A65" s="94">
        <v>17</v>
      </c>
      <c r="B65" s="69" t="s">
        <v>32</v>
      </c>
      <c r="C65" s="70" t="s">
        <v>12</v>
      </c>
      <c r="D65" s="66">
        <v>100</v>
      </c>
      <c r="E65" s="215"/>
      <c r="F65" s="150">
        <f t="shared" si="1"/>
        <v>0</v>
      </c>
    </row>
    <row r="66" spans="1:6" x14ac:dyDescent="0.3">
      <c r="A66" s="213"/>
      <c r="B66" s="69"/>
      <c r="C66" s="70"/>
      <c r="D66" s="66"/>
      <c r="E66" s="216"/>
      <c r="F66" s="150"/>
    </row>
    <row r="67" spans="1:6" ht="52" x14ac:dyDescent="0.3">
      <c r="A67" s="94">
        <v>18</v>
      </c>
      <c r="B67" s="69" t="s">
        <v>83</v>
      </c>
      <c r="C67" s="70" t="s">
        <v>26</v>
      </c>
      <c r="D67" s="66">
        <v>1</v>
      </c>
      <c r="E67" s="107"/>
      <c r="F67" s="150">
        <f>D67*E67</f>
        <v>0</v>
      </c>
    </row>
    <row r="68" spans="1:6" x14ac:dyDescent="0.3">
      <c r="A68" s="213"/>
      <c r="B68" s="69"/>
      <c r="C68" s="70"/>
      <c r="D68" s="210"/>
      <c r="E68" s="73"/>
      <c r="F68" s="150"/>
    </row>
    <row r="69" spans="1:6" x14ac:dyDescent="0.3">
      <c r="A69" s="213"/>
      <c r="B69" s="67" t="s">
        <v>20</v>
      </c>
      <c r="C69" s="71" t="s">
        <v>3</v>
      </c>
      <c r="D69" s="210"/>
      <c r="E69" s="73"/>
      <c r="F69" s="150"/>
    </row>
    <row r="70" spans="1:6" x14ac:dyDescent="0.3">
      <c r="A70" s="213"/>
      <c r="B70" s="69"/>
      <c r="C70" s="70"/>
      <c r="D70" s="210"/>
      <c r="E70" s="73"/>
      <c r="F70" s="150"/>
    </row>
    <row r="71" spans="1:6" x14ac:dyDescent="0.3">
      <c r="A71" s="94">
        <v>19</v>
      </c>
      <c r="B71" s="69" t="s">
        <v>21</v>
      </c>
      <c r="C71" s="70" t="s">
        <v>14</v>
      </c>
      <c r="D71" s="212">
        <v>184</v>
      </c>
      <c r="E71" s="73"/>
      <c r="F71" s="150">
        <f t="shared" si="1"/>
        <v>0</v>
      </c>
    </row>
    <row r="72" spans="1:6" x14ac:dyDescent="0.3">
      <c r="A72" s="213"/>
      <c r="B72" s="69"/>
      <c r="C72" s="70"/>
      <c r="D72" s="210"/>
      <c r="E72" s="73"/>
      <c r="F72" s="150"/>
    </row>
    <row r="73" spans="1:6" ht="26" x14ac:dyDescent="0.3">
      <c r="A73" s="94">
        <v>20</v>
      </c>
      <c r="B73" s="69" t="s">
        <v>38</v>
      </c>
      <c r="C73" s="70" t="s">
        <v>14</v>
      </c>
      <c r="D73" s="210">
        <v>146</v>
      </c>
      <c r="E73" s="73"/>
      <c r="F73" s="150">
        <f t="shared" si="1"/>
        <v>0</v>
      </c>
    </row>
    <row r="74" spans="1:6" x14ac:dyDescent="0.3">
      <c r="A74" s="213"/>
      <c r="B74" s="69"/>
      <c r="C74" s="70"/>
      <c r="D74" s="210"/>
      <c r="E74" s="73"/>
      <c r="F74" s="150"/>
    </row>
    <row r="75" spans="1:6" x14ac:dyDescent="0.3">
      <c r="A75" s="213"/>
      <c r="B75" s="79" t="s">
        <v>51</v>
      </c>
      <c r="C75" s="70"/>
      <c r="D75" s="210"/>
      <c r="E75" s="73"/>
      <c r="F75" s="150"/>
    </row>
    <row r="76" spans="1:6" x14ac:dyDescent="0.3">
      <c r="A76" s="213"/>
      <c r="B76" s="79"/>
      <c r="C76" s="70"/>
      <c r="D76" s="210"/>
      <c r="E76" s="73"/>
      <c r="F76" s="150"/>
    </row>
    <row r="77" spans="1:6" x14ac:dyDescent="0.3">
      <c r="A77" s="94">
        <v>21</v>
      </c>
      <c r="B77" s="96" t="s">
        <v>50</v>
      </c>
      <c r="C77" s="70" t="s">
        <v>12</v>
      </c>
      <c r="D77" s="212">
        <v>3</v>
      </c>
      <c r="E77" s="73"/>
      <c r="F77" s="150">
        <f t="shared" si="1"/>
        <v>0</v>
      </c>
    </row>
    <row r="78" spans="1:6" x14ac:dyDescent="0.3">
      <c r="A78" s="213"/>
      <c r="B78" s="79"/>
      <c r="C78" s="70"/>
      <c r="D78" s="210"/>
      <c r="E78" s="73"/>
      <c r="F78" s="150"/>
    </row>
    <row r="79" spans="1:6" x14ac:dyDescent="0.3">
      <c r="A79" s="213"/>
      <c r="B79" s="79" t="s">
        <v>45</v>
      </c>
      <c r="C79" s="70"/>
      <c r="D79" s="210"/>
      <c r="E79" s="73"/>
      <c r="F79" s="150"/>
    </row>
    <row r="80" spans="1:6" x14ac:dyDescent="0.3">
      <c r="A80" s="213"/>
      <c r="B80" s="69"/>
      <c r="C80" s="70"/>
      <c r="D80" s="210"/>
      <c r="E80" s="73"/>
      <c r="F80" s="150"/>
    </row>
    <row r="81" spans="1:6" ht="26" x14ac:dyDescent="0.3">
      <c r="A81" s="213"/>
      <c r="B81" s="67" t="s">
        <v>46</v>
      </c>
      <c r="C81" s="70"/>
      <c r="D81" s="210"/>
      <c r="E81" s="73"/>
      <c r="F81" s="150"/>
    </row>
    <row r="82" spans="1:6" x14ac:dyDescent="0.3">
      <c r="A82" s="213"/>
      <c r="B82" s="67"/>
      <c r="C82" s="70"/>
      <c r="D82" s="210"/>
      <c r="E82" s="73"/>
      <c r="F82" s="150"/>
    </row>
    <row r="83" spans="1:6" x14ac:dyDescent="0.3">
      <c r="A83" s="94">
        <v>22</v>
      </c>
      <c r="B83" s="69" t="s">
        <v>47</v>
      </c>
      <c r="C83" s="70" t="s">
        <v>12</v>
      </c>
      <c r="D83" s="210">
        <v>75</v>
      </c>
      <c r="E83" s="73"/>
      <c r="F83" s="150">
        <f t="shared" si="1"/>
        <v>0</v>
      </c>
    </row>
    <row r="84" spans="1:6" ht="13.5" thickBot="1" x14ac:dyDescent="0.35">
      <c r="A84" s="94"/>
      <c r="B84" s="69"/>
      <c r="C84" s="70"/>
      <c r="D84" s="210"/>
      <c r="E84" s="73"/>
      <c r="F84" s="150"/>
    </row>
    <row r="85" spans="1:6" ht="28.5" customHeight="1" thickTop="1" thickBot="1" x14ac:dyDescent="0.35">
      <c r="A85" s="224"/>
      <c r="B85" s="225" t="s">
        <v>86</v>
      </c>
      <c r="C85" s="217"/>
      <c r="D85" s="218"/>
      <c r="E85" s="219"/>
      <c r="F85" s="220">
        <f>SUM(F9:F84)</f>
        <v>0</v>
      </c>
    </row>
  </sheetData>
  <sheetProtection algorithmName="SHA-512" hashValue="msae9RLRpLifhzHIEKHSN1F2sXyNERBuJYmxCjhumHMEaqwLU5H5/N/4pQnpmKJsUGlLNRXbaZPsBDGLh6UPkQ==" saltValue="pXKevze0VvNgr8tRhYb6aA==" spinCount="100000" sheet="1" formatColumns="0" formatRows="0"/>
  <mergeCells count="7">
    <mergeCell ref="E17:E18"/>
    <mergeCell ref="F17:F18"/>
    <mergeCell ref="B11:B13"/>
    <mergeCell ref="B17:B18"/>
    <mergeCell ref="A17:A18"/>
    <mergeCell ref="C17:C18"/>
    <mergeCell ref="D17:D18"/>
  </mergeCells>
  <pageMargins left="0.7" right="0.7" top="0.75" bottom="0.75" header="0.3" footer="0.3"/>
  <pageSetup scale="6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548F6-F732-4010-A379-B04BA01B92C3}">
  <dimension ref="A1:N77"/>
  <sheetViews>
    <sheetView view="pageBreakPreview" zoomScale="49" zoomScaleNormal="100" zoomScaleSheetLayoutView="90" workbookViewId="0">
      <selection activeCell="C27" sqref="C27"/>
    </sheetView>
  </sheetViews>
  <sheetFormatPr defaultColWidth="9.08984375" defaultRowHeight="15.5" x14ac:dyDescent="0.35"/>
  <cols>
    <col min="1" max="1" width="8.6328125" style="98" customWidth="1"/>
    <col min="2" max="2" width="26.7265625" style="21" customWidth="1"/>
    <col min="3" max="3" width="75.90625" style="141" customWidth="1"/>
    <col min="4" max="4" width="9.36328125" style="21" customWidth="1"/>
    <col min="5" max="5" width="15.81640625" style="22" bestFit="1" customWidth="1"/>
    <col min="6" max="6" width="20.7265625" style="142" customWidth="1"/>
    <col min="7" max="7" width="29" style="143" bestFit="1" customWidth="1"/>
    <col min="8" max="8" width="11.1796875" style="17" bestFit="1" customWidth="1"/>
    <col min="9" max="16384" width="9.08984375" style="18"/>
  </cols>
  <sheetData>
    <row r="1" spans="1:8" ht="18.5" x14ac:dyDescent="0.45">
      <c r="A1" s="110" t="s">
        <v>95</v>
      </c>
      <c r="B1" s="111"/>
      <c r="C1" s="112"/>
      <c r="D1" s="112"/>
      <c r="E1" s="112"/>
      <c r="F1" s="112"/>
      <c r="G1" s="113"/>
    </row>
    <row r="2" spans="1:8" ht="18.5" x14ac:dyDescent="0.45">
      <c r="A2" s="114" t="s">
        <v>96</v>
      </c>
      <c r="B2" s="115"/>
      <c r="C2" s="116"/>
      <c r="D2" s="117"/>
      <c r="E2" s="117"/>
      <c r="F2" s="117"/>
      <c r="G2" s="118"/>
    </row>
    <row r="3" spans="1:8" ht="18.5" x14ac:dyDescent="0.35">
      <c r="A3" s="119" t="s">
        <v>39</v>
      </c>
      <c r="B3" s="115"/>
      <c r="C3" s="117"/>
      <c r="D3" s="117"/>
      <c r="E3" s="117"/>
      <c r="F3" s="117"/>
      <c r="G3" s="118"/>
    </row>
    <row r="4" spans="1:8" ht="19" thickBot="1" x14ac:dyDescent="0.4">
      <c r="A4" s="382" t="s">
        <v>54</v>
      </c>
      <c r="B4" s="383"/>
      <c r="C4" s="120"/>
      <c r="D4" s="120"/>
      <c r="E4" s="120"/>
      <c r="F4" s="120"/>
      <c r="G4" s="121"/>
    </row>
    <row r="5" spans="1:8" s="12" customFormat="1" ht="31" customHeight="1" x14ac:dyDescent="0.35">
      <c r="A5" s="384" t="s">
        <v>202</v>
      </c>
      <c r="B5" s="386" t="s">
        <v>203</v>
      </c>
      <c r="C5" s="388" t="s">
        <v>97</v>
      </c>
      <c r="D5" s="386" t="s">
        <v>1</v>
      </c>
      <c r="E5" s="388" t="s">
        <v>57</v>
      </c>
      <c r="F5" s="376" t="s">
        <v>2</v>
      </c>
      <c r="G5" s="378" t="s">
        <v>204</v>
      </c>
      <c r="H5" s="11"/>
    </row>
    <row r="6" spans="1:8" s="12" customFormat="1" ht="9" customHeight="1" x14ac:dyDescent="0.35">
      <c r="A6" s="385"/>
      <c r="B6" s="387"/>
      <c r="C6" s="389"/>
      <c r="D6" s="387"/>
      <c r="E6" s="389"/>
      <c r="F6" s="377"/>
      <c r="G6" s="379"/>
      <c r="H6" s="11"/>
    </row>
    <row r="7" spans="1:8" s="14" customFormat="1" x14ac:dyDescent="0.35">
      <c r="A7" s="108" t="s">
        <v>3</v>
      </c>
      <c r="B7" s="85"/>
      <c r="C7" s="123"/>
      <c r="D7" s="85" t="s">
        <v>3</v>
      </c>
      <c r="E7" s="86"/>
      <c r="F7" s="124"/>
      <c r="G7" s="125" t="s">
        <v>98</v>
      </c>
      <c r="H7" s="15"/>
    </row>
    <row r="8" spans="1:8" s="14" customFormat="1" x14ac:dyDescent="0.35">
      <c r="A8" s="108" t="s">
        <v>3</v>
      </c>
      <c r="B8" s="85" t="s">
        <v>170</v>
      </c>
      <c r="C8" s="123" t="s">
        <v>99</v>
      </c>
      <c r="D8" s="85" t="s">
        <v>3</v>
      </c>
      <c r="E8" s="86"/>
      <c r="F8" s="124"/>
      <c r="G8" s="125"/>
      <c r="H8" s="15"/>
    </row>
    <row r="9" spans="1:8" s="14" customFormat="1" x14ac:dyDescent="0.35">
      <c r="A9" s="108"/>
      <c r="B9" s="85"/>
      <c r="C9" s="123"/>
      <c r="D9" s="85"/>
      <c r="E9" s="86"/>
      <c r="F9" s="124"/>
      <c r="G9" s="125"/>
      <c r="H9" s="15"/>
    </row>
    <row r="10" spans="1:8" s="14" customFormat="1" ht="17.25" customHeight="1" x14ac:dyDescent="0.35">
      <c r="A10" s="108"/>
      <c r="B10" s="84" t="s">
        <v>171</v>
      </c>
      <c r="C10" s="123" t="s">
        <v>205</v>
      </c>
      <c r="D10" s="85"/>
      <c r="E10" s="86"/>
      <c r="F10" s="124"/>
      <c r="G10" s="122"/>
      <c r="H10" s="15"/>
    </row>
    <row r="11" spans="1:8" x14ac:dyDescent="0.35">
      <c r="A11" s="109"/>
      <c r="B11" s="84"/>
      <c r="C11" s="126"/>
      <c r="D11" s="84"/>
      <c r="E11" s="87"/>
      <c r="F11" s="127"/>
      <c r="G11" s="122"/>
    </row>
    <row r="12" spans="1:8" x14ac:dyDescent="0.35">
      <c r="A12" s="128">
        <f>IF(D12&lt;&gt;"",MAX($A$11:A11)+1,"")</f>
        <v>1</v>
      </c>
      <c r="B12" s="84" t="s">
        <v>172</v>
      </c>
      <c r="C12" s="126" t="s">
        <v>100</v>
      </c>
      <c r="D12" s="84" t="s">
        <v>52</v>
      </c>
      <c r="E12" s="87">
        <v>1</v>
      </c>
      <c r="F12" s="127"/>
      <c r="G12" s="122">
        <f>E12*F12</f>
        <v>0</v>
      </c>
    </row>
    <row r="13" spans="1:8" x14ac:dyDescent="0.35">
      <c r="A13" s="129" t="str">
        <f>IF(D13&lt;&gt;"",MAX($A$11:A12)+1,"")</f>
        <v/>
      </c>
      <c r="B13" s="84"/>
      <c r="C13" s="126"/>
      <c r="D13" s="84"/>
      <c r="E13" s="87"/>
      <c r="F13" s="127"/>
      <c r="G13" s="122"/>
    </row>
    <row r="14" spans="1:8" x14ac:dyDescent="0.35">
      <c r="A14" s="129" t="str">
        <f>IF(D14&lt;&gt;"",MAX($A$11:A13)+1,"")</f>
        <v/>
      </c>
      <c r="B14" s="84" t="s">
        <v>101</v>
      </c>
      <c r="C14" s="123" t="s">
        <v>102</v>
      </c>
      <c r="D14" s="84"/>
      <c r="E14" s="87"/>
      <c r="F14" s="127"/>
      <c r="G14" s="122"/>
    </row>
    <row r="15" spans="1:8" x14ac:dyDescent="0.35">
      <c r="A15" s="130" t="str">
        <f>IF(D15&lt;&gt;"",MAX($A$11:A14)+1,"")</f>
        <v/>
      </c>
      <c r="B15" s="84" t="s">
        <v>206</v>
      </c>
      <c r="C15" s="123" t="s">
        <v>207</v>
      </c>
      <c r="D15" s="84"/>
      <c r="E15" s="87"/>
      <c r="F15" s="127"/>
      <c r="G15" s="122"/>
    </row>
    <row r="16" spans="1:8" x14ac:dyDescent="0.35">
      <c r="A16" s="128" t="str">
        <f>IF(D16&lt;&gt;"",MAX($A$11:A15)+1,"")</f>
        <v/>
      </c>
      <c r="B16" s="84"/>
      <c r="C16" s="123"/>
      <c r="D16" s="84"/>
      <c r="E16" s="87"/>
      <c r="F16" s="127"/>
      <c r="G16" s="122"/>
    </row>
    <row r="17" spans="1:14" x14ac:dyDescent="0.35">
      <c r="A17" s="130">
        <f>IF(D17&lt;&gt;"",MAX($A$11:A16)+1,"")</f>
        <v>2</v>
      </c>
      <c r="B17" s="88" t="s">
        <v>103</v>
      </c>
      <c r="C17" s="126" t="s">
        <v>104</v>
      </c>
      <c r="D17" s="84" t="s">
        <v>52</v>
      </c>
      <c r="E17" s="87">
        <v>1</v>
      </c>
      <c r="F17" s="127"/>
      <c r="G17" s="122">
        <f>E17*F17</f>
        <v>0</v>
      </c>
    </row>
    <row r="18" spans="1:14" x14ac:dyDescent="0.35">
      <c r="A18" s="128" t="str">
        <f>IF(D18&lt;&gt;"",MAX($A$11:A17)+1,"")</f>
        <v/>
      </c>
      <c r="B18" s="88"/>
      <c r="C18" s="126"/>
      <c r="D18" s="84"/>
      <c r="E18" s="87"/>
      <c r="F18" s="127"/>
      <c r="G18" s="122"/>
    </row>
    <row r="19" spans="1:14" x14ac:dyDescent="0.35">
      <c r="A19" s="130" t="str">
        <f>IF(D19&lt;&gt;"",MAX($A$11:A18)+1,"")</f>
        <v/>
      </c>
      <c r="B19" s="88" t="s">
        <v>105</v>
      </c>
      <c r="C19" s="123" t="s">
        <v>106</v>
      </c>
      <c r="D19" s="84"/>
      <c r="E19" s="87"/>
      <c r="F19" s="127"/>
      <c r="G19" s="122"/>
    </row>
    <row r="20" spans="1:14" x14ac:dyDescent="0.35">
      <c r="A20" s="130" t="str">
        <f>IF(D20&lt;&gt;"",MAX($A$11:A19)+1,"")</f>
        <v/>
      </c>
      <c r="B20" s="84"/>
      <c r="C20" s="126"/>
      <c r="D20" s="84"/>
      <c r="E20" s="87"/>
      <c r="F20" s="127"/>
      <c r="G20" s="122"/>
      <c r="N20" s="19"/>
    </row>
    <row r="21" spans="1:14" x14ac:dyDescent="0.35">
      <c r="A21" s="128">
        <f>IF(D21&lt;&gt;"",MAX($A$11:A20)+1,"")</f>
        <v>3</v>
      </c>
      <c r="B21" s="88" t="s">
        <v>107</v>
      </c>
      <c r="C21" s="131" t="s">
        <v>108</v>
      </c>
      <c r="D21" s="84" t="s">
        <v>52</v>
      </c>
      <c r="E21" s="87">
        <v>1</v>
      </c>
      <c r="F21" s="127"/>
      <c r="G21" s="122">
        <f>E21*F21</f>
        <v>0</v>
      </c>
    </row>
    <row r="22" spans="1:14" x14ac:dyDescent="0.35">
      <c r="A22" s="130" t="str">
        <f>IF(D22&lt;&gt;"",MAX($A$11:A21)+1,"")</f>
        <v/>
      </c>
      <c r="B22" s="84"/>
      <c r="C22" s="126"/>
      <c r="D22" s="84"/>
      <c r="E22" s="87"/>
      <c r="F22" s="127"/>
      <c r="G22" s="122"/>
    </row>
    <row r="23" spans="1:14" x14ac:dyDescent="0.35">
      <c r="A23" s="130">
        <f>IF(D23&lt;&gt;"",MAX($A$11:A22)+1,"")</f>
        <v>4</v>
      </c>
      <c r="B23" s="88" t="s">
        <v>109</v>
      </c>
      <c r="C23" s="126" t="s">
        <v>110</v>
      </c>
      <c r="D23" s="84" t="s">
        <v>52</v>
      </c>
      <c r="E23" s="87">
        <v>1</v>
      </c>
      <c r="F23" s="127"/>
      <c r="G23" s="122">
        <f>E23*F23</f>
        <v>0</v>
      </c>
    </row>
    <row r="24" spans="1:14" x14ac:dyDescent="0.35">
      <c r="A24" s="130" t="str">
        <f>IF(D24&lt;&gt;"",MAX($A$11:A23)+1,"")</f>
        <v/>
      </c>
      <c r="B24" s="84"/>
      <c r="C24" s="126"/>
      <c r="D24" s="84"/>
      <c r="E24" s="87"/>
      <c r="F24" s="127"/>
      <c r="G24" s="122"/>
    </row>
    <row r="25" spans="1:14" ht="31" x14ac:dyDescent="0.35">
      <c r="A25" s="130">
        <f>IF(D25&lt;&gt;"",MAX($A$11:A24)+1,"")</f>
        <v>5</v>
      </c>
      <c r="B25" s="88" t="s">
        <v>111</v>
      </c>
      <c r="C25" s="126" t="s">
        <v>112</v>
      </c>
      <c r="D25" s="84" t="s">
        <v>52</v>
      </c>
      <c r="E25" s="87">
        <v>1</v>
      </c>
      <c r="F25" s="127"/>
      <c r="G25" s="122">
        <f>E25*F25</f>
        <v>0</v>
      </c>
    </row>
    <row r="26" spans="1:14" x14ac:dyDescent="0.35">
      <c r="A26" s="130" t="str">
        <f>IF(D26&lt;&gt;"",MAX($A$11:A25)+1,"")</f>
        <v/>
      </c>
      <c r="B26" s="88"/>
      <c r="C26" s="126"/>
      <c r="D26" s="84"/>
      <c r="E26" s="87"/>
      <c r="F26" s="127"/>
      <c r="G26" s="122"/>
    </row>
    <row r="27" spans="1:14" x14ac:dyDescent="0.35">
      <c r="A27" s="130">
        <f>IF(D27&lt;&gt;"",MAX($A$11:A26)+1,"")</f>
        <v>6</v>
      </c>
      <c r="B27" s="88" t="s">
        <v>113</v>
      </c>
      <c r="C27" s="126" t="s">
        <v>114</v>
      </c>
      <c r="D27" s="84" t="s">
        <v>52</v>
      </c>
      <c r="E27" s="87">
        <v>1</v>
      </c>
      <c r="F27" s="127"/>
      <c r="G27" s="122">
        <f>E27*F27</f>
        <v>0</v>
      </c>
    </row>
    <row r="28" spans="1:14" x14ac:dyDescent="0.35">
      <c r="A28" s="130" t="str">
        <f>IF(D28&lt;&gt;"",MAX($A$11:A27)+1,"")</f>
        <v/>
      </c>
      <c r="B28" s="84"/>
      <c r="C28" s="126"/>
      <c r="D28" s="84"/>
      <c r="E28" s="87"/>
      <c r="F28" s="127"/>
      <c r="G28" s="122"/>
    </row>
    <row r="29" spans="1:14" ht="61" customHeight="1" x14ac:dyDescent="0.35">
      <c r="A29" s="130">
        <f>IF(D29&lt;&gt;"",MAX($A$11:A28)+1,"")</f>
        <v>7</v>
      </c>
      <c r="B29" s="88" t="s">
        <v>115</v>
      </c>
      <c r="C29" s="126" t="s">
        <v>116</v>
      </c>
      <c r="D29" s="84" t="s">
        <v>52</v>
      </c>
      <c r="E29" s="87">
        <v>1</v>
      </c>
      <c r="F29" s="127"/>
      <c r="G29" s="122">
        <f>E29*F29</f>
        <v>0</v>
      </c>
    </row>
    <row r="30" spans="1:14" x14ac:dyDescent="0.35">
      <c r="A30" s="130" t="str">
        <f>IF(D30&lt;&gt;"",MAX($A$11:A29)+1,"")</f>
        <v/>
      </c>
      <c r="B30" s="88"/>
      <c r="C30" s="126"/>
      <c r="D30" s="84"/>
      <c r="E30" s="87"/>
      <c r="F30" s="127"/>
      <c r="G30" s="122"/>
    </row>
    <row r="31" spans="1:14" x14ac:dyDescent="0.35">
      <c r="A31" s="130">
        <f>IF(D31&lt;&gt;"",MAX($A$11:A30)+1,"")</f>
        <v>8</v>
      </c>
      <c r="B31" s="84" t="s">
        <v>173</v>
      </c>
      <c r="C31" s="126" t="s">
        <v>117</v>
      </c>
      <c r="D31" s="84" t="s">
        <v>52</v>
      </c>
      <c r="E31" s="87">
        <v>1</v>
      </c>
      <c r="F31" s="127"/>
      <c r="G31" s="122">
        <f>E31*F31</f>
        <v>0</v>
      </c>
    </row>
    <row r="32" spans="1:14" x14ac:dyDescent="0.35">
      <c r="A32" s="128" t="str">
        <f>IF(D32&lt;&gt;"",MAX($A$11:A31)+1,"")</f>
        <v/>
      </c>
      <c r="B32" s="84"/>
      <c r="C32" s="126"/>
      <c r="D32" s="84"/>
      <c r="E32" s="87"/>
      <c r="F32" s="127"/>
      <c r="G32" s="122"/>
    </row>
    <row r="33" spans="1:8" ht="31" x14ac:dyDescent="0.35">
      <c r="A33" s="130">
        <f>IF(D33&lt;&gt;"",MAX($A$11:A32)+1,"")</f>
        <v>9</v>
      </c>
      <c r="B33" s="84"/>
      <c r="C33" s="90" t="s">
        <v>208</v>
      </c>
      <c r="D33" s="84" t="s">
        <v>52</v>
      </c>
      <c r="E33" s="87">
        <v>1</v>
      </c>
      <c r="F33" s="127"/>
      <c r="G33" s="122">
        <f>E33*F33</f>
        <v>0</v>
      </c>
    </row>
    <row r="34" spans="1:8" s="14" customFormat="1" x14ac:dyDescent="0.35">
      <c r="A34" s="130" t="str">
        <f>IF(D34&lt;&gt;"",MAX($A$11:A33)+1,"")</f>
        <v/>
      </c>
      <c r="B34" s="84"/>
      <c r="C34" s="126"/>
      <c r="D34" s="84"/>
      <c r="E34" s="87"/>
      <c r="F34" s="127"/>
      <c r="G34" s="122"/>
      <c r="H34" s="15"/>
    </row>
    <row r="35" spans="1:8" s="14" customFormat="1" x14ac:dyDescent="0.35">
      <c r="A35" s="130" t="str">
        <f>IF(D35&lt;&gt;"",MAX($A$11:A34)+1,"")</f>
        <v/>
      </c>
      <c r="B35" s="84" t="s">
        <v>174</v>
      </c>
      <c r="C35" s="123" t="s">
        <v>119</v>
      </c>
      <c r="D35" s="85" t="s">
        <v>3</v>
      </c>
      <c r="E35" s="86"/>
      <c r="F35" s="124"/>
      <c r="G35" s="122"/>
      <c r="H35" s="15"/>
    </row>
    <row r="36" spans="1:8" s="14" customFormat="1" x14ac:dyDescent="0.35">
      <c r="A36" s="130" t="str">
        <f>IF(D36&lt;&gt;"",MAX($A$11:A35)+1,"")</f>
        <v/>
      </c>
      <c r="B36" s="84"/>
      <c r="C36" s="123"/>
      <c r="D36" s="85"/>
      <c r="E36" s="86"/>
      <c r="F36" s="124"/>
      <c r="G36" s="122"/>
      <c r="H36" s="15"/>
    </row>
    <row r="37" spans="1:8" x14ac:dyDescent="0.35">
      <c r="A37" s="132">
        <f>IF(D37&lt;&gt;"",MAX($A$11:A36)+1,"")</f>
        <v>10</v>
      </c>
      <c r="B37" s="84" t="s">
        <v>209</v>
      </c>
      <c r="C37" s="126" t="s">
        <v>100</v>
      </c>
      <c r="D37" s="84" t="s">
        <v>52</v>
      </c>
      <c r="E37" s="87">
        <v>1</v>
      </c>
      <c r="F37" s="127"/>
      <c r="G37" s="122">
        <f>E37*F37</f>
        <v>0</v>
      </c>
    </row>
    <row r="38" spans="1:8" s="14" customFormat="1" x14ac:dyDescent="0.35">
      <c r="A38" s="132" t="str">
        <f>IF(D38&lt;&gt;"",MAX($A$11:A37)+1,"")</f>
        <v/>
      </c>
      <c r="B38" s="84"/>
      <c r="C38" s="123"/>
      <c r="D38" s="85"/>
      <c r="E38" s="86"/>
      <c r="F38" s="124"/>
      <c r="G38" s="122"/>
      <c r="H38" s="15"/>
    </row>
    <row r="39" spans="1:8" ht="32" customHeight="1" x14ac:dyDescent="0.35">
      <c r="A39" s="128" t="str">
        <f>IF(D39&lt;&gt;"",MAX($A$11:A38)+1,"")</f>
        <v/>
      </c>
      <c r="B39" s="84" t="s">
        <v>175</v>
      </c>
      <c r="C39" s="123" t="s">
        <v>176</v>
      </c>
      <c r="D39" s="84"/>
      <c r="E39" s="87"/>
      <c r="F39" s="127"/>
      <c r="G39" s="122"/>
    </row>
    <row r="40" spans="1:8" x14ac:dyDescent="0.35">
      <c r="A40" s="130" t="str">
        <f>IF(D40&lt;&gt;"",MAX($A$11:A39)+1,"")</f>
        <v/>
      </c>
      <c r="B40" s="84" t="s">
        <v>210</v>
      </c>
      <c r="C40" s="123" t="s">
        <v>207</v>
      </c>
      <c r="D40" s="84"/>
      <c r="E40" s="87"/>
      <c r="F40" s="127"/>
      <c r="G40" s="122"/>
    </row>
    <row r="41" spans="1:8" x14ac:dyDescent="0.35">
      <c r="A41" s="130" t="str">
        <f>IF(D41&lt;&gt;"",MAX($A$11:A40)+1,"")</f>
        <v/>
      </c>
      <c r="B41" s="84"/>
      <c r="C41" s="123"/>
      <c r="D41" s="84"/>
      <c r="E41" s="87"/>
      <c r="F41" s="127"/>
      <c r="G41" s="122"/>
    </row>
    <row r="42" spans="1:8" ht="31" x14ac:dyDescent="0.35">
      <c r="A42" s="130">
        <f>IF(D42&lt;&gt;"",MAX($A$11:A41)+1,"")</f>
        <v>11</v>
      </c>
      <c r="B42" s="84" t="s">
        <v>177</v>
      </c>
      <c r="C42" s="126" t="s">
        <v>211</v>
      </c>
      <c r="D42" s="84" t="s">
        <v>52</v>
      </c>
      <c r="E42" s="87">
        <v>1</v>
      </c>
      <c r="F42" s="127"/>
      <c r="G42" s="122">
        <f>E42*F42</f>
        <v>0</v>
      </c>
      <c r="H42" s="20"/>
    </row>
    <row r="43" spans="1:8" x14ac:dyDescent="0.35">
      <c r="A43" s="130" t="str">
        <f>IF(D43&lt;&gt;"",MAX($A$11:A42)+1,"")</f>
        <v/>
      </c>
      <c r="B43" s="84"/>
      <c r="C43" s="126"/>
      <c r="D43" s="84"/>
      <c r="E43" s="87"/>
      <c r="F43" s="127"/>
      <c r="G43" s="122"/>
    </row>
    <row r="44" spans="1:8" x14ac:dyDescent="0.35">
      <c r="A44" s="130">
        <f>IF(D44&lt;&gt;"",MAX($A$11:A43)+1,"")</f>
        <v>12</v>
      </c>
      <c r="B44" s="88" t="s">
        <v>120</v>
      </c>
      <c r="C44" s="126" t="s">
        <v>110</v>
      </c>
      <c r="D44" s="84" t="s">
        <v>52</v>
      </c>
      <c r="E44" s="87">
        <v>1</v>
      </c>
      <c r="F44" s="127"/>
      <c r="G44" s="122">
        <f>E44*F44</f>
        <v>0</v>
      </c>
      <c r="H44" s="20"/>
    </row>
    <row r="45" spans="1:8" x14ac:dyDescent="0.35">
      <c r="A45" s="130" t="str">
        <f>IF(D45&lt;&gt;"",MAX($A$11:A44)+1,"")</f>
        <v/>
      </c>
      <c r="B45" s="84"/>
      <c r="C45" s="126"/>
      <c r="D45" s="84"/>
      <c r="E45" s="87"/>
      <c r="F45" s="127"/>
      <c r="G45" s="122"/>
    </row>
    <row r="46" spans="1:8" ht="28.5" customHeight="1" x14ac:dyDescent="0.35">
      <c r="A46" s="128">
        <f>IF(D46&lt;&gt;"",MAX($A$11:A45)+1,"")</f>
        <v>13</v>
      </c>
      <c r="B46" s="88" t="s">
        <v>121</v>
      </c>
      <c r="C46" s="126" t="s">
        <v>112</v>
      </c>
      <c r="D46" s="84" t="s">
        <v>52</v>
      </c>
      <c r="E46" s="87">
        <v>1</v>
      </c>
      <c r="F46" s="127"/>
      <c r="G46" s="122">
        <f>E46*F46</f>
        <v>0</v>
      </c>
      <c r="H46" s="20"/>
    </row>
    <row r="47" spans="1:8" x14ac:dyDescent="0.35">
      <c r="A47" s="130" t="str">
        <f>IF(D47&lt;&gt;"",MAX($A$11:A46)+1,"")</f>
        <v/>
      </c>
      <c r="B47" s="84"/>
      <c r="C47" s="126"/>
      <c r="D47" s="84"/>
      <c r="E47" s="87"/>
      <c r="F47" s="127"/>
      <c r="G47" s="122"/>
    </row>
    <row r="48" spans="1:8" x14ac:dyDescent="0.35">
      <c r="A48" s="128">
        <f>IF(D48&lt;&gt;"",MAX($A$11:A47)+1,"")</f>
        <v>14</v>
      </c>
      <c r="B48" s="88" t="s">
        <v>122</v>
      </c>
      <c r="C48" s="126" t="s">
        <v>114</v>
      </c>
      <c r="D48" s="84" t="s">
        <v>52</v>
      </c>
      <c r="E48" s="87">
        <v>1</v>
      </c>
      <c r="F48" s="127"/>
      <c r="G48" s="122">
        <f>E48*F48</f>
        <v>0</v>
      </c>
      <c r="H48" s="20"/>
    </row>
    <row r="49" spans="1:14" s="17" customFormat="1" x14ac:dyDescent="0.35">
      <c r="A49" s="130" t="str">
        <f>IF(D49&lt;&gt;"",MAX($A$11:A48)+1,"")</f>
        <v/>
      </c>
      <c r="B49" s="84"/>
      <c r="C49" s="126"/>
      <c r="D49" s="84"/>
      <c r="E49" s="87"/>
      <c r="F49" s="127"/>
      <c r="G49" s="122"/>
      <c r="I49" s="18"/>
      <c r="J49" s="18"/>
      <c r="K49" s="18"/>
      <c r="L49" s="18"/>
      <c r="M49" s="18"/>
      <c r="N49" s="18"/>
    </row>
    <row r="50" spans="1:14" s="17" customFormat="1" x14ac:dyDescent="0.35">
      <c r="A50" s="132">
        <f>IF(D50&lt;&gt;"",MAX($A$11:A49)+1,"")</f>
        <v>15</v>
      </c>
      <c r="B50" s="84" t="s">
        <v>178</v>
      </c>
      <c r="C50" s="126" t="s">
        <v>179</v>
      </c>
      <c r="D50" s="84" t="s">
        <v>52</v>
      </c>
      <c r="E50" s="87">
        <v>1</v>
      </c>
      <c r="F50" s="127"/>
      <c r="G50" s="122">
        <f>E50*F50</f>
        <v>0</v>
      </c>
      <c r="H50" s="20"/>
      <c r="I50" s="18"/>
      <c r="J50" s="18"/>
      <c r="K50" s="18"/>
      <c r="L50" s="18"/>
      <c r="M50" s="18"/>
      <c r="N50" s="18"/>
    </row>
    <row r="51" spans="1:14" s="17" customFormat="1" x14ac:dyDescent="0.35">
      <c r="A51" s="128" t="str">
        <f>IF(D51&lt;&gt;"",MAX($A$11:A50)+1,"")</f>
        <v/>
      </c>
      <c r="B51" s="84"/>
      <c r="C51" s="126"/>
      <c r="D51" s="84"/>
      <c r="E51" s="87"/>
      <c r="F51" s="127"/>
      <c r="G51" s="122"/>
      <c r="I51" s="18"/>
      <c r="J51" s="18"/>
      <c r="K51" s="18"/>
      <c r="L51" s="18"/>
      <c r="M51" s="18"/>
      <c r="N51" s="18"/>
    </row>
    <row r="52" spans="1:14" s="17" customFormat="1" x14ac:dyDescent="0.35">
      <c r="A52" s="130">
        <f>IF(D52&lt;&gt;"",MAX($A$11:A51)+1,"")</f>
        <v>16</v>
      </c>
      <c r="B52" s="84" t="s">
        <v>180</v>
      </c>
      <c r="C52" s="126" t="s">
        <v>123</v>
      </c>
      <c r="D52" s="84" t="s">
        <v>52</v>
      </c>
      <c r="E52" s="87">
        <v>1</v>
      </c>
      <c r="F52" s="127"/>
      <c r="G52" s="122">
        <f>E52*F52</f>
        <v>0</v>
      </c>
      <c r="H52" s="20"/>
      <c r="I52" s="18"/>
      <c r="J52" s="18"/>
      <c r="K52" s="18"/>
      <c r="L52" s="18"/>
      <c r="M52" s="18"/>
      <c r="N52" s="18"/>
    </row>
    <row r="53" spans="1:14" s="17" customFormat="1" x14ac:dyDescent="0.35">
      <c r="A53" s="130" t="str">
        <f>IF(D53&lt;&gt;"",MAX($A$11:A52)+1,"")</f>
        <v/>
      </c>
      <c r="B53" s="84"/>
      <c r="C53" s="133"/>
      <c r="D53" s="88"/>
      <c r="E53" s="87"/>
      <c r="F53" s="127"/>
      <c r="G53" s="122"/>
      <c r="H53" s="20"/>
      <c r="I53" s="18"/>
      <c r="J53" s="18"/>
      <c r="K53" s="18"/>
      <c r="L53" s="18"/>
      <c r="M53" s="18"/>
      <c r="N53" s="18"/>
    </row>
    <row r="54" spans="1:14" s="17" customFormat="1" ht="31" x14ac:dyDescent="0.35">
      <c r="A54" s="130">
        <f>IF(D54&lt;&gt;"",MAX($A$11:A53)+1,"")</f>
        <v>17</v>
      </c>
      <c r="B54" s="84"/>
      <c r="C54" s="90" t="s">
        <v>118</v>
      </c>
      <c r="D54" s="84" t="s">
        <v>52</v>
      </c>
      <c r="E54" s="87">
        <v>1</v>
      </c>
      <c r="F54" s="127"/>
      <c r="G54" s="122">
        <f>E54*F54</f>
        <v>0</v>
      </c>
      <c r="H54" s="20"/>
      <c r="I54" s="18"/>
      <c r="J54" s="18"/>
      <c r="K54" s="18"/>
      <c r="L54" s="18"/>
      <c r="M54" s="18"/>
      <c r="N54" s="18"/>
    </row>
    <row r="55" spans="1:14" s="17" customFormat="1" x14ac:dyDescent="0.35">
      <c r="A55" s="130" t="str">
        <f>IF(D55&lt;&gt;"",MAX($A$11:A54)+1,"")</f>
        <v/>
      </c>
      <c r="B55" s="84"/>
      <c r="C55" s="133"/>
      <c r="D55" s="88"/>
      <c r="E55" s="87"/>
      <c r="F55" s="127"/>
      <c r="G55" s="122"/>
      <c r="H55" s="20"/>
      <c r="I55" s="18"/>
      <c r="J55" s="18"/>
      <c r="K55" s="18"/>
      <c r="L55" s="18"/>
      <c r="M55" s="18"/>
      <c r="N55" s="18"/>
    </row>
    <row r="56" spans="1:14" s="17" customFormat="1" ht="31" x14ac:dyDescent="0.35">
      <c r="A56" s="130">
        <f>IF(D56&lt;&gt;"",MAX($A$11:A55)+1,"")</f>
        <v>18</v>
      </c>
      <c r="B56" s="84"/>
      <c r="C56" s="134" t="s">
        <v>124</v>
      </c>
      <c r="D56" s="88" t="s">
        <v>26</v>
      </c>
      <c r="E56" s="87">
        <v>1</v>
      </c>
      <c r="F56" s="127"/>
      <c r="G56" s="122">
        <f>E56*F56</f>
        <v>0</v>
      </c>
      <c r="H56" s="20"/>
      <c r="I56" s="18"/>
      <c r="J56" s="18"/>
      <c r="K56" s="18"/>
      <c r="L56" s="18"/>
      <c r="M56" s="18"/>
      <c r="N56" s="18"/>
    </row>
    <row r="57" spans="1:14" s="17" customFormat="1" x14ac:dyDescent="0.35">
      <c r="A57" s="132" t="str">
        <f>IF(D57&lt;&gt;"",MAX($A$11:A56)+1,"")</f>
        <v/>
      </c>
      <c r="B57" s="84"/>
      <c r="C57" s="135"/>
      <c r="D57" s="88"/>
      <c r="E57" s="87"/>
      <c r="F57" s="127"/>
      <c r="G57" s="122"/>
      <c r="H57" s="20"/>
      <c r="I57" s="18"/>
      <c r="J57" s="18"/>
      <c r="K57" s="18"/>
      <c r="L57" s="18"/>
      <c r="M57" s="18"/>
      <c r="N57" s="18"/>
    </row>
    <row r="58" spans="1:14" s="17" customFormat="1" x14ac:dyDescent="0.35">
      <c r="A58" s="132" t="str">
        <f>IF(D58&lt;&gt;"",MAX($A$11:A57)+1,"")</f>
        <v/>
      </c>
      <c r="B58" s="84"/>
      <c r="C58" s="136" t="s">
        <v>212</v>
      </c>
      <c r="D58" s="88"/>
      <c r="E58" s="87"/>
      <c r="F58" s="127"/>
      <c r="G58" s="122"/>
      <c r="H58" s="20"/>
      <c r="I58" s="18"/>
      <c r="J58" s="18"/>
      <c r="K58" s="18"/>
      <c r="L58" s="18"/>
      <c r="M58" s="18"/>
      <c r="N58" s="18"/>
    </row>
    <row r="59" spans="1:14" s="17" customFormat="1" x14ac:dyDescent="0.35">
      <c r="A59" s="128" t="str">
        <f>IF(D59&lt;&gt;"",MAX($A$11:A58)+1,"")</f>
        <v/>
      </c>
      <c r="B59" s="84"/>
      <c r="C59" s="135"/>
      <c r="D59" s="88"/>
      <c r="E59" s="87"/>
      <c r="F59" s="127"/>
      <c r="G59" s="122"/>
      <c r="H59" s="20"/>
      <c r="I59" s="18"/>
      <c r="J59" s="18"/>
      <c r="K59" s="18"/>
      <c r="L59" s="18"/>
      <c r="M59" s="18"/>
      <c r="N59" s="18"/>
    </row>
    <row r="60" spans="1:14" s="17" customFormat="1" ht="31" x14ac:dyDescent="0.35">
      <c r="A60" s="130">
        <f>IF(D60&lt;&gt;"",MAX($A$11:A59)+1,"")</f>
        <v>19</v>
      </c>
      <c r="B60" s="84"/>
      <c r="C60" s="135" t="s">
        <v>213</v>
      </c>
      <c r="D60" s="88" t="s">
        <v>52</v>
      </c>
      <c r="E60" s="87">
        <v>1</v>
      </c>
      <c r="F60" s="127"/>
      <c r="G60" s="122">
        <v>0</v>
      </c>
      <c r="H60" s="20"/>
      <c r="I60" s="18"/>
      <c r="J60" s="18"/>
      <c r="K60" s="18"/>
      <c r="L60" s="18"/>
      <c r="M60" s="18"/>
      <c r="N60" s="18"/>
    </row>
    <row r="61" spans="1:14" s="17" customFormat="1" x14ac:dyDescent="0.35">
      <c r="A61" s="128" t="str">
        <f>IF(D61&lt;&gt;"",MAX($A$11:A60)+1,"")</f>
        <v/>
      </c>
      <c r="B61" s="84"/>
      <c r="C61" s="135"/>
      <c r="D61" s="88"/>
      <c r="E61" s="87"/>
      <c r="F61" s="127"/>
      <c r="G61" s="122"/>
      <c r="H61" s="20"/>
      <c r="I61" s="18"/>
      <c r="J61" s="18"/>
      <c r="K61" s="18"/>
      <c r="L61" s="18"/>
      <c r="M61" s="18"/>
      <c r="N61" s="18"/>
    </row>
    <row r="62" spans="1:14" s="17" customFormat="1" ht="46.5" x14ac:dyDescent="0.35">
      <c r="A62" s="130">
        <f>IF(D62&lt;&gt;"",MAX($A$11:A61)+1,"")</f>
        <v>20</v>
      </c>
      <c r="B62" s="84"/>
      <c r="C62" s="135" t="s">
        <v>214</v>
      </c>
      <c r="D62" s="88" t="s">
        <v>52</v>
      </c>
      <c r="E62" s="87">
        <v>1</v>
      </c>
      <c r="F62" s="127"/>
      <c r="G62" s="122">
        <v>0</v>
      </c>
      <c r="H62" s="20"/>
      <c r="I62" s="18"/>
      <c r="J62" s="18"/>
      <c r="K62" s="18"/>
      <c r="L62" s="18"/>
      <c r="M62" s="18"/>
      <c r="N62" s="18"/>
    </row>
    <row r="63" spans="1:14" s="17" customFormat="1" x14ac:dyDescent="0.35">
      <c r="A63" s="128" t="str">
        <f>IF(D63&lt;&gt;"",MAX($A$11:A62)+1,"")</f>
        <v/>
      </c>
      <c r="B63" s="84"/>
      <c r="C63" s="135"/>
      <c r="D63" s="88"/>
      <c r="E63" s="87"/>
      <c r="F63" s="127"/>
      <c r="G63" s="122"/>
      <c r="H63" s="20"/>
      <c r="I63" s="18"/>
      <c r="J63" s="18"/>
      <c r="K63" s="18"/>
      <c r="L63" s="18"/>
      <c r="M63" s="18"/>
      <c r="N63" s="18"/>
    </row>
    <row r="64" spans="1:14" s="17" customFormat="1" ht="54" customHeight="1" x14ac:dyDescent="0.35">
      <c r="A64" s="130">
        <f>IF(D64&lt;&gt;"",MAX($A$11:A63)+1,"")</f>
        <v>21</v>
      </c>
      <c r="B64" s="84"/>
      <c r="C64" s="135" t="s">
        <v>215</v>
      </c>
      <c r="D64" s="88" t="s">
        <v>52</v>
      </c>
      <c r="E64" s="87">
        <v>1</v>
      </c>
      <c r="F64" s="127"/>
      <c r="G64" s="122">
        <v>0</v>
      </c>
      <c r="H64" s="20"/>
      <c r="I64" s="18"/>
      <c r="J64" s="18"/>
      <c r="K64" s="18"/>
      <c r="L64" s="18"/>
      <c r="M64" s="18"/>
      <c r="N64" s="18"/>
    </row>
    <row r="65" spans="1:14" s="17" customFormat="1" x14ac:dyDescent="0.35">
      <c r="A65" s="130" t="str">
        <f>IF(D65&lt;&gt;"",MAX($A$11:A64)+1,"")</f>
        <v/>
      </c>
      <c r="B65" s="84"/>
      <c r="C65" s="135"/>
      <c r="D65" s="88"/>
      <c r="E65" s="87"/>
      <c r="F65" s="127"/>
      <c r="G65" s="122"/>
      <c r="H65" s="20"/>
      <c r="I65" s="18"/>
      <c r="J65" s="18"/>
      <c r="K65" s="18"/>
      <c r="L65" s="18"/>
      <c r="M65" s="18"/>
      <c r="N65" s="18"/>
    </row>
    <row r="66" spans="1:14" s="17" customFormat="1" x14ac:dyDescent="0.35">
      <c r="A66" s="132">
        <f>IF(D66&lt;&gt;"",MAX($A$11:A65)+1,"")</f>
        <v>22</v>
      </c>
      <c r="B66" s="84"/>
      <c r="C66" s="135" t="s">
        <v>128</v>
      </c>
      <c r="D66" s="88" t="s">
        <v>52</v>
      </c>
      <c r="E66" s="87">
        <v>1</v>
      </c>
      <c r="F66" s="127"/>
      <c r="G66" s="122">
        <v>0</v>
      </c>
      <c r="H66" s="20"/>
      <c r="I66" s="18"/>
      <c r="J66" s="18"/>
      <c r="K66" s="18"/>
      <c r="L66" s="18"/>
      <c r="M66" s="18"/>
      <c r="N66" s="18"/>
    </row>
    <row r="67" spans="1:14" s="17" customFormat="1" x14ac:dyDescent="0.35">
      <c r="A67" s="128" t="str">
        <f>IF(D67&lt;&gt;"",MAX($A$11:A66)+1,"")</f>
        <v/>
      </c>
      <c r="B67" s="84"/>
      <c r="C67" s="135"/>
      <c r="D67" s="88"/>
      <c r="E67" s="87"/>
      <c r="F67" s="127"/>
      <c r="G67" s="122"/>
      <c r="H67" s="20"/>
      <c r="I67" s="18"/>
      <c r="J67" s="18"/>
      <c r="K67" s="18"/>
      <c r="L67" s="18"/>
      <c r="M67" s="18"/>
      <c r="N67" s="18"/>
    </row>
    <row r="68" spans="1:14" s="17" customFormat="1" ht="28" customHeight="1" thickBot="1" x14ac:dyDescent="0.4">
      <c r="A68" s="380" t="s">
        <v>125</v>
      </c>
      <c r="B68" s="381"/>
      <c r="C68" s="381"/>
      <c r="D68" s="381"/>
      <c r="E68" s="381"/>
      <c r="F68" s="137"/>
      <c r="G68" s="138">
        <f>SUM(G11:G67)</f>
        <v>0</v>
      </c>
      <c r="I68" s="18"/>
      <c r="J68" s="18"/>
      <c r="K68" s="18"/>
      <c r="L68" s="18"/>
      <c r="M68" s="18"/>
      <c r="N68" s="18"/>
    </row>
    <row r="69" spans="1:14" s="17" customFormat="1" x14ac:dyDescent="0.35">
      <c r="A69" s="97"/>
      <c r="B69" s="13"/>
      <c r="C69" s="133"/>
      <c r="D69" s="13"/>
      <c r="E69" s="16"/>
      <c r="F69" s="139"/>
      <c r="G69" s="140"/>
      <c r="I69" s="18"/>
      <c r="J69" s="18"/>
      <c r="K69" s="18"/>
      <c r="L69" s="18"/>
      <c r="M69" s="18"/>
      <c r="N69" s="18"/>
    </row>
    <row r="70" spans="1:14" s="17" customFormat="1" x14ac:dyDescent="0.35">
      <c r="A70" s="97"/>
      <c r="B70" s="13"/>
      <c r="C70" s="133"/>
      <c r="D70" s="13"/>
      <c r="E70" s="16"/>
      <c r="F70" s="139"/>
      <c r="G70" s="140"/>
      <c r="I70" s="18"/>
      <c r="J70" s="18"/>
      <c r="K70" s="18"/>
      <c r="L70" s="18"/>
      <c r="M70" s="18"/>
      <c r="N70" s="18"/>
    </row>
    <row r="71" spans="1:14" s="17" customFormat="1" x14ac:dyDescent="0.35">
      <c r="A71" s="97"/>
      <c r="B71" s="13"/>
      <c r="C71" s="133"/>
      <c r="D71" s="13"/>
      <c r="E71" s="16"/>
      <c r="F71" s="139"/>
      <c r="G71" s="140"/>
      <c r="I71" s="18"/>
      <c r="J71" s="18"/>
      <c r="K71" s="18"/>
      <c r="L71" s="18"/>
      <c r="M71" s="18"/>
      <c r="N71" s="18"/>
    </row>
    <row r="72" spans="1:14" s="17" customFormat="1" x14ac:dyDescent="0.35">
      <c r="A72" s="97"/>
      <c r="B72" s="13"/>
      <c r="C72" s="133"/>
      <c r="D72" s="13"/>
      <c r="E72" s="16"/>
      <c r="F72" s="139"/>
      <c r="G72" s="140"/>
      <c r="I72" s="18"/>
      <c r="J72" s="18"/>
      <c r="K72" s="18"/>
      <c r="L72" s="18"/>
      <c r="M72" s="18"/>
      <c r="N72" s="18"/>
    </row>
    <row r="73" spans="1:14" s="17" customFormat="1" x14ac:dyDescent="0.35">
      <c r="A73" s="97"/>
      <c r="B73" s="13"/>
      <c r="C73" s="133"/>
      <c r="D73" s="13"/>
      <c r="E73" s="16"/>
      <c r="F73" s="139"/>
      <c r="G73" s="140"/>
      <c r="I73" s="18"/>
      <c r="J73" s="18"/>
      <c r="K73" s="18"/>
      <c r="L73" s="18"/>
      <c r="M73" s="18"/>
      <c r="N73" s="18"/>
    </row>
    <row r="74" spans="1:14" s="17" customFormat="1" x14ac:dyDescent="0.35">
      <c r="A74" s="97"/>
      <c r="B74" s="13"/>
      <c r="C74" s="133"/>
      <c r="D74" s="13"/>
      <c r="E74" s="16"/>
      <c r="F74" s="139"/>
      <c r="G74" s="140"/>
      <c r="I74" s="18"/>
      <c r="J74" s="18"/>
      <c r="K74" s="18"/>
      <c r="L74" s="18"/>
      <c r="M74" s="18"/>
      <c r="N74" s="18"/>
    </row>
    <row r="75" spans="1:14" s="17" customFormat="1" x14ac:dyDescent="0.35">
      <c r="A75" s="97"/>
      <c r="B75" s="13"/>
      <c r="C75" s="133"/>
      <c r="D75" s="13"/>
      <c r="E75" s="16"/>
      <c r="F75" s="139"/>
      <c r="G75" s="140"/>
      <c r="I75" s="18"/>
      <c r="J75" s="18"/>
      <c r="K75" s="18"/>
      <c r="L75" s="18"/>
      <c r="M75" s="18"/>
      <c r="N75" s="18"/>
    </row>
    <row r="76" spans="1:14" s="17" customFormat="1" x14ac:dyDescent="0.35">
      <c r="A76" s="97"/>
      <c r="B76" s="13"/>
      <c r="C76" s="133"/>
      <c r="D76" s="13"/>
      <c r="E76" s="16"/>
      <c r="F76" s="139"/>
      <c r="G76" s="140"/>
      <c r="I76" s="18"/>
      <c r="J76" s="18"/>
      <c r="K76" s="18"/>
      <c r="L76" s="18"/>
      <c r="M76" s="18"/>
      <c r="N76" s="18"/>
    </row>
    <row r="77" spans="1:14" s="17" customFormat="1" x14ac:dyDescent="0.35">
      <c r="A77" s="97"/>
      <c r="B77" s="13"/>
      <c r="C77" s="133"/>
      <c r="D77" s="13"/>
      <c r="E77" s="16"/>
      <c r="F77" s="139"/>
      <c r="G77" s="140"/>
      <c r="I77" s="18"/>
      <c r="J77" s="18"/>
      <c r="K77" s="18"/>
      <c r="L77" s="18"/>
      <c r="M77" s="18"/>
      <c r="N77" s="18"/>
    </row>
  </sheetData>
  <sheetProtection algorithmName="SHA-512" hashValue="wGJ5+XN1UqR5GVdyn/HWbwgJV8inJ0paxDy4OWJluZ04BZxn2veL8mrCYtilSmNY8qssRrKpKZwl+6QkRMC+RA==" saltValue="KWKbKioDzRwaM3z9s8fYlA=="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285CE-5C5E-439B-8935-0921126B08D9}">
  <dimension ref="A1:F81"/>
  <sheetViews>
    <sheetView view="pageBreakPreview" zoomScale="49" zoomScaleNormal="100" zoomScaleSheetLayoutView="90" workbookViewId="0">
      <selection activeCell="A5" sqref="A5:XFD5"/>
    </sheetView>
  </sheetViews>
  <sheetFormatPr defaultColWidth="9.08984375" defaultRowHeight="13" x14ac:dyDescent="0.3"/>
  <cols>
    <col min="1" max="1" width="6.1796875" style="4" customWidth="1"/>
    <col min="2" max="2" width="56.1796875" style="1" customWidth="1"/>
    <col min="3" max="3" width="15.81640625" style="2" customWidth="1"/>
    <col min="4" max="4" width="14" style="99" customWidth="1"/>
    <col min="5" max="5" width="14.453125" style="6" customWidth="1"/>
    <col min="6" max="6" width="22.90625" style="149" customWidth="1"/>
    <col min="7" max="16384" width="9.08984375" style="1"/>
  </cols>
  <sheetData>
    <row r="1" spans="1:6" x14ac:dyDescent="0.3">
      <c r="A1" s="153" t="s">
        <v>95</v>
      </c>
      <c r="B1" s="186"/>
      <c r="C1" s="187"/>
      <c r="D1" s="188"/>
      <c r="E1" s="189"/>
      <c r="F1" s="190"/>
    </row>
    <row r="2" spans="1:6" x14ac:dyDescent="0.3">
      <c r="A2" s="191" t="s">
        <v>36</v>
      </c>
      <c r="F2" s="192"/>
    </row>
    <row r="3" spans="1:6" x14ac:dyDescent="0.3">
      <c r="A3" s="191" t="s">
        <v>39</v>
      </c>
      <c r="F3" s="192"/>
    </row>
    <row r="4" spans="1:6" ht="13.5" thickBot="1" x14ac:dyDescent="0.35">
      <c r="A4" s="191" t="s">
        <v>54</v>
      </c>
      <c r="F4" s="192"/>
    </row>
    <row r="5" spans="1:6" s="10" customFormat="1" ht="31.5" thickBot="1" x14ac:dyDescent="0.4">
      <c r="A5" s="144" t="s">
        <v>202</v>
      </c>
      <c r="B5" s="145" t="s">
        <v>0</v>
      </c>
      <c r="C5" s="145" t="s">
        <v>1</v>
      </c>
      <c r="D5" s="145" t="s">
        <v>57</v>
      </c>
      <c r="E5" s="146" t="s">
        <v>2</v>
      </c>
      <c r="F5" s="147" t="s">
        <v>204</v>
      </c>
    </row>
    <row r="6" spans="1:6" s="10" customFormat="1" ht="15.5" x14ac:dyDescent="0.35">
      <c r="A6" s="193"/>
      <c r="B6" s="91"/>
      <c r="C6" s="92"/>
      <c r="D6" s="183"/>
      <c r="E6" s="160"/>
      <c r="F6" s="194"/>
    </row>
    <row r="7" spans="1:6" s="10" customFormat="1" ht="15.5" x14ac:dyDescent="0.35">
      <c r="A7" s="169"/>
      <c r="B7" s="157" t="s">
        <v>4</v>
      </c>
      <c r="C7" s="158"/>
      <c r="D7" s="183"/>
      <c r="E7" s="181"/>
      <c r="F7" s="194"/>
    </row>
    <row r="8" spans="1:6" s="10" customFormat="1" ht="15.5" x14ac:dyDescent="0.35">
      <c r="A8" s="169"/>
      <c r="B8" s="91"/>
      <c r="C8" s="158"/>
      <c r="D8" s="183"/>
      <c r="E8" s="181"/>
      <c r="F8" s="194"/>
    </row>
    <row r="9" spans="1:6" s="10" customFormat="1" ht="15.5" x14ac:dyDescent="0.35">
      <c r="A9" s="169"/>
      <c r="B9" s="398" t="s">
        <v>5</v>
      </c>
      <c r="C9" s="158"/>
      <c r="D9" s="8"/>
      <c r="E9" s="163"/>
      <c r="F9" s="182"/>
    </row>
    <row r="10" spans="1:6" s="10" customFormat="1" ht="15.5" x14ac:dyDescent="0.35">
      <c r="A10" s="169"/>
      <c r="B10" s="398"/>
      <c r="C10" s="158"/>
      <c r="D10" s="8"/>
      <c r="E10" s="163"/>
      <c r="F10" s="182"/>
    </row>
    <row r="11" spans="1:6" s="10" customFormat="1" ht="45.65" customHeight="1" x14ac:dyDescent="0.35">
      <c r="A11" s="169"/>
      <c r="B11" s="398"/>
      <c r="C11" s="158"/>
      <c r="D11" s="8"/>
      <c r="E11" s="163"/>
      <c r="F11" s="182"/>
    </row>
    <row r="12" spans="1:6" s="10" customFormat="1" ht="15.5" x14ac:dyDescent="0.35">
      <c r="A12" s="169"/>
      <c r="B12" s="91"/>
      <c r="C12" s="158"/>
      <c r="D12" s="8"/>
      <c r="E12" s="163"/>
      <c r="F12" s="182"/>
    </row>
    <row r="13" spans="1:6" s="10" customFormat="1" ht="15.5" x14ac:dyDescent="0.35">
      <c r="A13" s="169"/>
      <c r="B13" s="157" t="s">
        <v>6</v>
      </c>
      <c r="C13" s="158"/>
      <c r="D13" s="8"/>
      <c r="E13" s="163"/>
      <c r="F13" s="182"/>
    </row>
    <row r="14" spans="1:6" s="10" customFormat="1" ht="15.5" x14ac:dyDescent="0.35">
      <c r="A14" s="169"/>
      <c r="B14" s="91"/>
      <c r="C14" s="158"/>
      <c r="D14" s="8"/>
      <c r="E14" s="163"/>
      <c r="F14" s="182"/>
    </row>
    <row r="15" spans="1:6" s="10" customFormat="1" ht="13.75" customHeight="1" x14ac:dyDescent="0.35">
      <c r="A15" s="399">
        <v>1</v>
      </c>
      <c r="B15" s="398" t="s">
        <v>7</v>
      </c>
      <c r="C15" s="400" t="s">
        <v>52</v>
      </c>
      <c r="D15" s="401">
        <v>1</v>
      </c>
      <c r="E15" s="396"/>
      <c r="F15" s="397">
        <f>D15*E15</f>
        <v>0</v>
      </c>
    </row>
    <row r="16" spans="1:6" s="10" customFormat="1" ht="15.5" x14ac:dyDescent="0.35">
      <c r="A16" s="399"/>
      <c r="B16" s="398"/>
      <c r="C16" s="400"/>
      <c r="D16" s="401"/>
      <c r="E16" s="396"/>
      <c r="F16" s="397"/>
    </row>
    <row r="17" spans="1:6" s="10" customFormat="1" ht="15.5" x14ac:dyDescent="0.35">
      <c r="A17" s="193"/>
      <c r="B17" s="164"/>
      <c r="C17" s="165"/>
      <c r="D17" s="8"/>
      <c r="E17" s="162"/>
      <c r="F17" s="182"/>
    </row>
    <row r="18" spans="1:6" s="10" customFormat="1" ht="15.5" x14ac:dyDescent="0.35">
      <c r="A18" s="193"/>
      <c r="B18" s="157" t="s">
        <v>8</v>
      </c>
      <c r="C18" s="166" t="s">
        <v>3</v>
      </c>
      <c r="D18" s="8"/>
      <c r="E18" s="163"/>
      <c r="F18" s="182"/>
    </row>
    <row r="19" spans="1:6" s="10" customFormat="1" ht="15.5" x14ac:dyDescent="0.35">
      <c r="A19" s="167"/>
      <c r="B19" s="93"/>
      <c r="C19" s="165"/>
      <c r="D19" s="8"/>
      <c r="E19" s="162"/>
      <c r="F19" s="182"/>
    </row>
    <row r="20" spans="1:6" s="10" customFormat="1" ht="15.5" x14ac:dyDescent="0.35">
      <c r="A20" s="167"/>
      <c r="B20" s="168" t="s">
        <v>9</v>
      </c>
      <c r="C20" s="166" t="s">
        <v>3</v>
      </c>
      <c r="D20" s="8"/>
      <c r="E20" s="162"/>
      <c r="F20" s="182"/>
    </row>
    <row r="21" spans="1:6" s="10" customFormat="1" ht="15.5" x14ac:dyDescent="0.35">
      <c r="A21" s="167"/>
      <c r="B21" s="93"/>
      <c r="C21" s="165"/>
      <c r="D21" s="8"/>
      <c r="E21" s="162"/>
      <c r="F21" s="182"/>
    </row>
    <row r="22" spans="1:6" s="171" customFormat="1" ht="62" x14ac:dyDescent="0.35">
      <c r="A22" s="169">
        <v>2</v>
      </c>
      <c r="B22" s="93" t="s">
        <v>10</v>
      </c>
      <c r="C22" s="170" t="s">
        <v>12</v>
      </c>
      <c r="D22" s="8">
        <v>819</v>
      </c>
      <c r="E22" s="162"/>
      <c r="F22" s="182">
        <f t="shared" ref="F22" si="0">E22*D22</f>
        <v>0</v>
      </c>
    </row>
    <row r="23" spans="1:6" s="10" customFormat="1" ht="15.5" x14ac:dyDescent="0.35">
      <c r="A23" s="167"/>
      <c r="B23" s="93"/>
      <c r="C23" s="165"/>
      <c r="D23" s="8"/>
      <c r="E23" s="162"/>
      <c r="F23" s="182"/>
    </row>
    <row r="24" spans="1:6" s="10" customFormat="1" ht="15.5" x14ac:dyDescent="0.35">
      <c r="A24" s="167"/>
      <c r="B24" s="168" t="s">
        <v>11</v>
      </c>
      <c r="C24" s="166" t="s">
        <v>3</v>
      </c>
      <c r="D24" s="8"/>
      <c r="E24" s="162"/>
      <c r="F24" s="182"/>
    </row>
    <row r="25" spans="1:6" s="10" customFormat="1" ht="15.5" x14ac:dyDescent="0.35">
      <c r="A25" s="167"/>
      <c r="B25" s="168"/>
      <c r="C25" s="166"/>
      <c r="D25" s="8"/>
      <c r="E25" s="162"/>
      <c r="F25" s="182"/>
    </row>
    <row r="26" spans="1:6" s="10" customFormat="1" ht="31" x14ac:dyDescent="0.35">
      <c r="A26" s="167"/>
      <c r="B26" s="168" t="s">
        <v>43</v>
      </c>
      <c r="C26" s="172" t="s">
        <v>3</v>
      </c>
      <c r="D26" s="8"/>
      <c r="E26" s="162"/>
      <c r="F26" s="182"/>
    </row>
    <row r="27" spans="1:6" s="10" customFormat="1" ht="15.5" x14ac:dyDescent="0.35">
      <c r="A27" s="167"/>
      <c r="B27" s="93"/>
      <c r="C27" s="173"/>
      <c r="D27" s="8"/>
      <c r="E27" s="162"/>
      <c r="F27" s="182"/>
    </row>
    <row r="28" spans="1:6" s="10" customFormat="1" ht="15.5" x14ac:dyDescent="0.35">
      <c r="A28" s="167">
        <v>3</v>
      </c>
      <c r="B28" s="93" t="s">
        <v>44</v>
      </c>
      <c r="C28" s="173" t="s">
        <v>12</v>
      </c>
      <c r="D28" s="196">
        <v>13</v>
      </c>
      <c r="E28" s="162"/>
      <c r="F28" s="182">
        <f>D28*E28</f>
        <v>0</v>
      </c>
    </row>
    <row r="29" spans="1:6" s="10" customFormat="1" ht="15.5" x14ac:dyDescent="0.35">
      <c r="A29" s="167"/>
      <c r="B29" s="168"/>
      <c r="C29" s="166"/>
      <c r="D29" s="8"/>
      <c r="E29" s="162"/>
      <c r="F29" s="182"/>
    </row>
    <row r="30" spans="1:6" s="10" customFormat="1" ht="31" x14ac:dyDescent="0.35">
      <c r="A30" s="167"/>
      <c r="B30" s="168" t="s">
        <v>127</v>
      </c>
      <c r="C30" s="166" t="s">
        <v>3</v>
      </c>
      <c r="D30" s="8"/>
      <c r="E30" s="162"/>
      <c r="F30" s="182"/>
    </row>
    <row r="31" spans="1:6" s="10" customFormat="1" ht="15.5" x14ac:dyDescent="0.35">
      <c r="A31" s="167"/>
      <c r="B31" s="93"/>
      <c r="C31" s="165"/>
      <c r="D31" s="8"/>
      <c r="E31" s="162"/>
      <c r="F31" s="182"/>
    </row>
    <row r="32" spans="1:6" s="10" customFormat="1" ht="15.5" x14ac:dyDescent="0.35">
      <c r="A32" s="167">
        <v>4</v>
      </c>
      <c r="B32" s="93" t="s">
        <v>13</v>
      </c>
      <c r="C32" s="165" t="s">
        <v>14</v>
      </c>
      <c r="D32" s="196">
        <v>413</v>
      </c>
      <c r="E32" s="162"/>
      <c r="F32" s="182">
        <f>E32*D32</f>
        <v>0</v>
      </c>
    </row>
    <row r="33" spans="1:6" s="10" customFormat="1" ht="15.5" x14ac:dyDescent="0.35">
      <c r="A33" s="167"/>
      <c r="B33" s="93"/>
      <c r="C33" s="165"/>
      <c r="D33" s="8"/>
      <c r="E33" s="162"/>
      <c r="F33" s="182"/>
    </row>
    <row r="34" spans="1:6" s="10" customFormat="1" ht="15.5" x14ac:dyDescent="0.35">
      <c r="A34" s="167">
        <v>5</v>
      </c>
      <c r="B34" s="93" t="s">
        <v>15</v>
      </c>
      <c r="C34" s="165" t="s">
        <v>12</v>
      </c>
      <c r="D34" s="196">
        <v>483</v>
      </c>
      <c r="E34" s="162"/>
      <c r="F34" s="182">
        <f>E34*D34</f>
        <v>0</v>
      </c>
    </row>
    <row r="35" spans="1:6" s="10" customFormat="1" ht="15.5" x14ac:dyDescent="0.35">
      <c r="A35" s="167"/>
      <c r="B35" s="154"/>
      <c r="C35" s="174"/>
      <c r="D35" s="8"/>
      <c r="E35" s="162"/>
      <c r="F35" s="182"/>
    </row>
    <row r="36" spans="1:6" s="10" customFormat="1" ht="15.5" x14ac:dyDescent="0.35">
      <c r="A36" s="167">
        <v>6</v>
      </c>
      <c r="B36" s="93" t="s">
        <v>16</v>
      </c>
      <c r="C36" s="165" t="s">
        <v>14</v>
      </c>
      <c r="D36" s="196">
        <v>106</v>
      </c>
      <c r="E36" s="162"/>
      <c r="F36" s="182">
        <f>E36*D36</f>
        <v>0</v>
      </c>
    </row>
    <row r="37" spans="1:6" s="10" customFormat="1" ht="15.5" x14ac:dyDescent="0.35">
      <c r="A37" s="167"/>
      <c r="B37" s="93"/>
      <c r="C37" s="165"/>
      <c r="D37" s="8"/>
      <c r="E37" s="162"/>
      <c r="F37" s="182"/>
    </row>
    <row r="38" spans="1:6" s="10" customFormat="1" ht="15.5" x14ac:dyDescent="0.35">
      <c r="A38" s="167">
        <v>7</v>
      </c>
      <c r="B38" s="93" t="s">
        <v>48</v>
      </c>
      <c r="C38" s="165" t="s">
        <v>14</v>
      </c>
      <c r="D38" s="8">
        <v>22</v>
      </c>
      <c r="E38" s="162"/>
      <c r="F38" s="182">
        <f>E38*D38</f>
        <v>0</v>
      </c>
    </row>
    <row r="39" spans="1:6" s="10" customFormat="1" ht="15.5" x14ac:dyDescent="0.35">
      <c r="A39" s="167"/>
      <c r="B39" s="93"/>
      <c r="C39" s="165"/>
      <c r="D39" s="8"/>
      <c r="E39" s="162"/>
      <c r="F39" s="182"/>
    </row>
    <row r="40" spans="1:6" s="10" customFormat="1" ht="15.5" x14ac:dyDescent="0.35">
      <c r="A40" s="167"/>
      <c r="B40" s="93"/>
      <c r="C40" s="165"/>
      <c r="D40" s="8"/>
      <c r="E40" s="162"/>
      <c r="F40" s="182"/>
    </row>
    <row r="41" spans="1:6" s="10" customFormat="1" ht="15.5" x14ac:dyDescent="0.35">
      <c r="A41" s="193"/>
      <c r="B41" s="157" t="s">
        <v>18</v>
      </c>
      <c r="C41" s="166" t="s">
        <v>3</v>
      </c>
      <c r="D41" s="8"/>
      <c r="E41" s="162"/>
      <c r="F41" s="182"/>
    </row>
    <row r="42" spans="1:6" s="10" customFormat="1" ht="15.5" x14ac:dyDescent="0.35">
      <c r="A42" s="193"/>
      <c r="B42" s="164"/>
      <c r="C42" s="165"/>
      <c r="D42" s="8"/>
      <c r="E42" s="162"/>
      <c r="F42" s="182"/>
    </row>
    <row r="43" spans="1:6" s="10" customFormat="1" ht="31" x14ac:dyDescent="0.35">
      <c r="A43" s="169">
        <v>8</v>
      </c>
      <c r="B43" s="164" t="s">
        <v>35</v>
      </c>
      <c r="C43" s="165" t="s">
        <v>14</v>
      </c>
      <c r="D43" s="196">
        <v>106</v>
      </c>
      <c r="E43" s="162"/>
      <c r="F43" s="182">
        <f>E43*D43</f>
        <v>0</v>
      </c>
    </row>
    <row r="44" spans="1:6" s="10" customFormat="1" ht="15.5" x14ac:dyDescent="0.35">
      <c r="A44" s="169"/>
      <c r="B44" s="164"/>
      <c r="C44" s="165"/>
      <c r="D44" s="196"/>
      <c r="E44" s="162"/>
      <c r="F44" s="182"/>
    </row>
    <row r="45" spans="1:6" s="10" customFormat="1" ht="15.5" x14ac:dyDescent="0.35">
      <c r="A45" s="169">
        <v>9</v>
      </c>
      <c r="B45" s="164" t="s">
        <v>49</v>
      </c>
      <c r="C45" s="165" t="s">
        <v>14</v>
      </c>
      <c r="D45" s="196">
        <v>22</v>
      </c>
      <c r="E45" s="162"/>
      <c r="F45" s="182">
        <f>D45*E45</f>
        <v>0</v>
      </c>
    </row>
    <row r="46" spans="1:6" s="10" customFormat="1" ht="15.5" x14ac:dyDescent="0.35">
      <c r="A46" s="193"/>
      <c r="B46" s="164"/>
      <c r="C46" s="165"/>
      <c r="D46" s="196"/>
      <c r="E46" s="162"/>
      <c r="F46" s="182"/>
    </row>
    <row r="47" spans="1:6" s="10" customFormat="1" ht="77.5" x14ac:dyDescent="0.35">
      <c r="A47" s="169">
        <v>10</v>
      </c>
      <c r="B47" s="164" t="s">
        <v>56</v>
      </c>
      <c r="C47" s="165" t="s">
        <v>12</v>
      </c>
      <c r="D47" s="196">
        <v>697</v>
      </c>
      <c r="E47" s="162"/>
      <c r="F47" s="182">
        <f>D47*E47</f>
        <v>0</v>
      </c>
    </row>
    <row r="48" spans="1:6" s="10" customFormat="1" ht="15.5" x14ac:dyDescent="0.35">
      <c r="A48" s="169"/>
      <c r="B48" s="164"/>
      <c r="C48" s="165"/>
      <c r="D48" s="196"/>
      <c r="E48" s="162"/>
      <c r="F48" s="182"/>
    </row>
    <row r="49" spans="1:6" s="10" customFormat="1" ht="46.5" x14ac:dyDescent="0.35">
      <c r="A49" s="169"/>
      <c r="B49" s="175" t="s">
        <v>90</v>
      </c>
      <c r="C49" s="165"/>
      <c r="D49" s="196"/>
      <c r="E49" s="162"/>
      <c r="F49" s="182"/>
    </row>
    <row r="50" spans="1:6" s="10" customFormat="1" ht="15.5" x14ac:dyDescent="0.35">
      <c r="A50" s="169"/>
      <c r="B50" s="164"/>
      <c r="C50" s="165"/>
      <c r="D50" s="196"/>
      <c r="E50" s="162"/>
      <c r="F50" s="182"/>
    </row>
    <row r="51" spans="1:6" s="10" customFormat="1" ht="31" x14ac:dyDescent="0.35">
      <c r="A51" s="197">
        <v>11</v>
      </c>
      <c r="B51" s="176" t="s">
        <v>87</v>
      </c>
      <c r="C51" s="177" t="s">
        <v>12</v>
      </c>
      <c r="D51" s="184">
        <v>697</v>
      </c>
      <c r="E51" s="178"/>
      <c r="F51" s="198">
        <f>D51*E51</f>
        <v>0</v>
      </c>
    </row>
    <row r="52" spans="1:6" s="10" customFormat="1" ht="15.5" x14ac:dyDescent="0.35">
      <c r="A52" s="193"/>
      <c r="B52" s="164"/>
      <c r="C52" s="165"/>
      <c r="D52" s="8"/>
      <c r="E52" s="162"/>
      <c r="F52" s="182"/>
    </row>
    <row r="53" spans="1:6" s="10" customFormat="1" ht="15.5" x14ac:dyDescent="0.35">
      <c r="A53" s="193"/>
      <c r="B53" s="157" t="s">
        <v>19</v>
      </c>
      <c r="C53" s="166" t="s">
        <v>3</v>
      </c>
      <c r="D53" s="8"/>
      <c r="E53" s="162"/>
      <c r="F53" s="182"/>
    </row>
    <row r="54" spans="1:6" s="10" customFormat="1" ht="15.5" x14ac:dyDescent="0.35">
      <c r="A54" s="193"/>
      <c r="B54" s="157"/>
      <c r="C54" s="166"/>
      <c r="D54" s="8"/>
      <c r="E54" s="162"/>
      <c r="F54" s="182"/>
    </row>
    <row r="55" spans="1:6" s="10" customFormat="1" ht="57.5" customHeight="1" x14ac:dyDescent="0.35">
      <c r="A55" s="169">
        <v>12</v>
      </c>
      <c r="B55" s="164" t="s">
        <v>217</v>
      </c>
      <c r="C55" s="170" t="s">
        <v>12</v>
      </c>
      <c r="D55" s="8">
        <v>84</v>
      </c>
      <c r="E55" s="162"/>
      <c r="F55" s="182">
        <f>E55*D55</f>
        <v>0</v>
      </c>
    </row>
    <row r="56" spans="1:6" s="10" customFormat="1" ht="15.5" x14ac:dyDescent="0.35">
      <c r="A56" s="193"/>
      <c r="B56" s="164"/>
      <c r="C56" s="166"/>
      <c r="D56" s="8"/>
      <c r="E56" s="162"/>
      <c r="F56" s="182"/>
    </row>
    <row r="57" spans="1:6" s="10" customFormat="1" ht="15.5" x14ac:dyDescent="0.35">
      <c r="A57" s="193"/>
      <c r="B57" s="164" t="s">
        <v>28</v>
      </c>
      <c r="C57" s="166"/>
      <c r="D57" s="8"/>
      <c r="E57" s="162"/>
      <c r="F57" s="182"/>
    </row>
    <row r="58" spans="1:6" s="10" customFormat="1" ht="15.5" x14ac:dyDescent="0.35">
      <c r="A58" s="193"/>
      <c r="B58" s="164"/>
      <c r="C58" s="166"/>
      <c r="D58" s="8"/>
      <c r="E58" s="162"/>
      <c r="F58" s="182"/>
    </row>
    <row r="59" spans="1:6" s="10" customFormat="1" ht="46.5" x14ac:dyDescent="0.35">
      <c r="A59" s="169">
        <v>13</v>
      </c>
      <c r="B59" s="164" t="s">
        <v>29</v>
      </c>
      <c r="C59" s="170" t="s">
        <v>12</v>
      </c>
      <c r="D59" s="8">
        <v>84</v>
      </c>
      <c r="E59" s="162"/>
      <c r="F59" s="182">
        <f>E59*D59</f>
        <v>0</v>
      </c>
    </row>
    <row r="60" spans="1:6" s="10" customFormat="1" ht="15.5" x14ac:dyDescent="0.35">
      <c r="A60" s="193"/>
      <c r="B60" s="164"/>
      <c r="C60" s="166"/>
      <c r="D60" s="8"/>
      <c r="E60" s="162"/>
      <c r="F60" s="182"/>
    </row>
    <row r="61" spans="1:6" s="10" customFormat="1" ht="108.5" x14ac:dyDescent="0.35">
      <c r="A61" s="169">
        <v>14</v>
      </c>
      <c r="B61" s="164" t="s">
        <v>218</v>
      </c>
      <c r="C61" s="165" t="s">
        <v>12</v>
      </c>
      <c r="D61" s="8">
        <v>273</v>
      </c>
      <c r="E61" s="162"/>
      <c r="F61" s="182">
        <f>E61*D61</f>
        <v>0</v>
      </c>
    </row>
    <row r="62" spans="1:6" s="10" customFormat="1" ht="15.5" x14ac:dyDescent="0.35">
      <c r="A62" s="193"/>
      <c r="B62" s="164"/>
      <c r="C62" s="165"/>
      <c r="D62" s="8"/>
      <c r="E62" s="162"/>
      <c r="F62" s="182"/>
    </row>
    <row r="63" spans="1:6" s="10" customFormat="1" ht="46.5" x14ac:dyDescent="0.35">
      <c r="A63" s="169">
        <v>15</v>
      </c>
      <c r="B63" s="164" t="s">
        <v>219</v>
      </c>
      <c r="C63" s="165" t="s">
        <v>12</v>
      </c>
      <c r="D63" s="196">
        <v>136</v>
      </c>
      <c r="E63" s="162"/>
      <c r="F63" s="182">
        <f>E63*D63</f>
        <v>0</v>
      </c>
    </row>
    <row r="64" spans="1:6" s="10" customFormat="1" ht="15.5" x14ac:dyDescent="0.35">
      <c r="A64" s="193"/>
      <c r="B64" s="164"/>
      <c r="C64" s="165"/>
      <c r="D64" s="8"/>
      <c r="E64" s="162"/>
      <c r="F64" s="182"/>
    </row>
    <row r="65" spans="1:6" s="10" customFormat="1" ht="46.5" x14ac:dyDescent="0.35">
      <c r="A65" s="169">
        <v>16</v>
      </c>
      <c r="B65" s="179" t="s">
        <v>32</v>
      </c>
      <c r="C65" s="165" t="s">
        <v>12</v>
      </c>
      <c r="D65" s="185">
        <v>136</v>
      </c>
      <c r="E65" s="199"/>
      <c r="F65" s="182">
        <f>E65*D65</f>
        <v>0</v>
      </c>
    </row>
    <row r="66" spans="1:6" s="10" customFormat="1" ht="15.5" x14ac:dyDescent="0.35">
      <c r="A66" s="193"/>
      <c r="B66" s="179"/>
      <c r="C66" s="165"/>
      <c r="D66" s="156"/>
      <c r="E66" s="199"/>
      <c r="F66" s="182"/>
    </row>
    <row r="67" spans="1:6" s="10" customFormat="1" ht="62" x14ac:dyDescent="0.35">
      <c r="A67" s="169">
        <v>17</v>
      </c>
      <c r="B67" s="164" t="s">
        <v>83</v>
      </c>
      <c r="C67" s="165" t="s">
        <v>26</v>
      </c>
      <c r="D67" s="156">
        <v>2</v>
      </c>
      <c r="E67" s="199"/>
      <c r="F67" s="182">
        <f>D67*E67</f>
        <v>0</v>
      </c>
    </row>
    <row r="68" spans="1:6" s="10" customFormat="1" ht="15.5" x14ac:dyDescent="0.35">
      <c r="A68" s="193"/>
      <c r="B68" s="164"/>
      <c r="C68" s="165"/>
      <c r="D68" s="8"/>
      <c r="E68" s="162"/>
      <c r="F68" s="182"/>
    </row>
    <row r="69" spans="1:6" s="10" customFormat="1" ht="15.5" x14ac:dyDescent="0.35">
      <c r="A69" s="193"/>
      <c r="B69" s="157" t="s">
        <v>20</v>
      </c>
      <c r="C69" s="166" t="s">
        <v>3</v>
      </c>
      <c r="D69" s="8"/>
      <c r="E69" s="162"/>
      <c r="F69" s="182"/>
    </row>
    <row r="70" spans="1:6" s="10" customFormat="1" ht="15.5" x14ac:dyDescent="0.35">
      <c r="A70" s="193"/>
      <c r="B70" s="164"/>
      <c r="C70" s="165"/>
      <c r="D70" s="8"/>
      <c r="E70" s="162"/>
      <c r="F70" s="182"/>
    </row>
    <row r="71" spans="1:6" s="10" customFormat="1" ht="15.5" x14ac:dyDescent="0.35">
      <c r="A71" s="169">
        <v>18</v>
      </c>
      <c r="B71" s="164" t="s">
        <v>21</v>
      </c>
      <c r="C71" s="165" t="s">
        <v>14</v>
      </c>
      <c r="D71" s="196">
        <v>317</v>
      </c>
      <c r="E71" s="162"/>
      <c r="F71" s="182">
        <f>E71*D71</f>
        <v>0</v>
      </c>
    </row>
    <row r="72" spans="1:6" s="10" customFormat="1" ht="15.5" x14ac:dyDescent="0.35">
      <c r="A72" s="193"/>
      <c r="B72" s="164"/>
      <c r="C72" s="165"/>
      <c r="D72" s="8"/>
      <c r="E72" s="162"/>
      <c r="F72" s="182"/>
    </row>
    <row r="73" spans="1:6" s="10" customFormat="1" ht="31" x14ac:dyDescent="0.35">
      <c r="A73" s="169">
        <v>19</v>
      </c>
      <c r="B73" s="164" t="s">
        <v>220</v>
      </c>
      <c r="C73" s="165" t="s">
        <v>14</v>
      </c>
      <c r="D73" s="196">
        <v>96</v>
      </c>
      <c r="E73" s="162"/>
      <c r="F73" s="182">
        <f>D73*E73</f>
        <v>0</v>
      </c>
    </row>
    <row r="74" spans="1:6" s="10" customFormat="1" ht="15.5" x14ac:dyDescent="0.35">
      <c r="A74" s="193"/>
      <c r="B74" s="164"/>
      <c r="C74" s="165"/>
      <c r="D74" s="8"/>
      <c r="E74" s="162"/>
      <c r="F74" s="182"/>
    </row>
    <row r="75" spans="1:6" s="10" customFormat="1" ht="15.5" x14ac:dyDescent="0.35">
      <c r="A75" s="193"/>
      <c r="B75" s="175" t="s">
        <v>45</v>
      </c>
      <c r="C75" s="165"/>
      <c r="D75" s="8"/>
      <c r="E75" s="162"/>
      <c r="F75" s="182"/>
    </row>
    <row r="76" spans="1:6" s="10" customFormat="1" ht="15.5" x14ac:dyDescent="0.35">
      <c r="A76" s="193"/>
      <c r="B76" s="164"/>
      <c r="C76" s="165"/>
      <c r="D76" s="8"/>
      <c r="E76" s="162"/>
      <c r="F76" s="182"/>
    </row>
    <row r="77" spans="1:6" s="10" customFormat="1" ht="46.5" x14ac:dyDescent="0.35">
      <c r="A77" s="193"/>
      <c r="B77" s="157" t="s">
        <v>46</v>
      </c>
      <c r="C77" s="165"/>
      <c r="D77" s="8"/>
      <c r="E77" s="162"/>
      <c r="F77" s="182"/>
    </row>
    <row r="78" spans="1:6" s="10" customFormat="1" ht="15.5" x14ac:dyDescent="0.35">
      <c r="A78" s="193"/>
      <c r="B78" s="157"/>
      <c r="C78" s="165"/>
      <c r="D78" s="8"/>
      <c r="E78" s="162"/>
      <c r="F78" s="182"/>
    </row>
    <row r="79" spans="1:6" s="10" customFormat="1" ht="15.5" x14ac:dyDescent="0.35">
      <c r="A79" s="169">
        <v>20</v>
      </c>
      <c r="B79" s="164" t="s">
        <v>47</v>
      </c>
      <c r="C79" s="165" t="s">
        <v>12</v>
      </c>
      <c r="D79" s="196">
        <v>13</v>
      </c>
      <c r="E79" s="162"/>
      <c r="F79" s="182">
        <f>E79*D79</f>
        <v>0</v>
      </c>
    </row>
    <row r="80" spans="1:6" s="10" customFormat="1" ht="16" thickBot="1" x14ac:dyDescent="0.4">
      <c r="A80" s="193"/>
      <c r="B80" s="164"/>
      <c r="C80" s="165"/>
      <c r="D80" s="159"/>
      <c r="E80" s="160"/>
      <c r="F80" s="194"/>
    </row>
    <row r="81" spans="1:6" s="10" customFormat="1" ht="23.5" customHeight="1" thickTop="1" thickBot="1" x14ac:dyDescent="0.4">
      <c r="A81" s="200"/>
      <c r="B81" s="201" t="s">
        <v>86</v>
      </c>
      <c r="C81" s="202"/>
      <c r="D81" s="203"/>
      <c r="E81" s="204"/>
      <c r="F81" s="205">
        <f>SUM(F7:F80)</f>
        <v>0</v>
      </c>
    </row>
  </sheetData>
  <sheetProtection algorithmName="SHA-512" hashValue="wbdQBP99ohyBf3aALnUk3Zwz0+Mqv6adI30JfPq0UWMZBEuv8riERyC8lBag8RAt8Bk7Apz1gkfGOM1tAsKxtA==" saltValue="f4ZFltt16pHEB84Mj0k6Dw==" spinCount="100000" sheet="1" formatColumns="0" formatRows="0"/>
  <mergeCells count="7">
    <mergeCell ref="E15:E16"/>
    <mergeCell ref="F15:F16"/>
    <mergeCell ref="B9:B11"/>
    <mergeCell ref="B15:B16"/>
    <mergeCell ref="A15:A16"/>
    <mergeCell ref="C15:C16"/>
    <mergeCell ref="D15:D16"/>
  </mergeCells>
  <pageMargins left="0.7" right="0.7" top="0.75" bottom="0.75" header="0.3" footer="0.3"/>
  <pageSetup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9851D-8654-4D6F-9E63-47A9F568C1C8}">
  <dimension ref="A1:N77"/>
  <sheetViews>
    <sheetView view="pageBreakPreview" zoomScale="49" zoomScaleNormal="100" zoomScaleSheetLayoutView="90" workbookViewId="0"/>
  </sheetViews>
  <sheetFormatPr defaultColWidth="9.08984375" defaultRowHeight="15.5" x14ac:dyDescent="0.35"/>
  <cols>
    <col min="1" max="1" width="8.6328125" style="98" customWidth="1"/>
    <col min="2" max="2" width="26.7265625" style="21" customWidth="1"/>
    <col min="3" max="3" width="75.90625" style="141" customWidth="1"/>
    <col min="4" max="4" width="9.36328125" style="21" customWidth="1"/>
    <col min="5" max="5" width="15.81640625" style="22" bestFit="1" customWidth="1"/>
    <col min="6" max="6" width="20.7265625" style="142" customWidth="1"/>
    <col min="7" max="7" width="29" style="143" bestFit="1" customWidth="1"/>
    <col min="8" max="8" width="11.1796875" style="17" bestFit="1" customWidth="1"/>
    <col min="9" max="16384" width="9.08984375" style="18"/>
  </cols>
  <sheetData>
    <row r="1" spans="1:8" ht="18.5" x14ac:dyDescent="0.45">
      <c r="A1" s="110" t="s">
        <v>95</v>
      </c>
      <c r="B1" s="111"/>
      <c r="C1" s="112"/>
      <c r="D1" s="112"/>
      <c r="E1" s="112"/>
      <c r="F1" s="112"/>
      <c r="G1" s="113"/>
    </row>
    <row r="2" spans="1:8" ht="18.5" x14ac:dyDescent="0.45">
      <c r="A2" s="114" t="s">
        <v>96</v>
      </c>
      <c r="B2" s="115"/>
      <c r="C2" s="116"/>
      <c r="D2" s="117"/>
      <c r="E2" s="117"/>
      <c r="F2" s="117"/>
      <c r="G2" s="118"/>
    </row>
    <row r="3" spans="1:8" ht="18.5" x14ac:dyDescent="0.35">
      <c r="A3" s="119" t="s">
        <v>39</v>
      </c>
      <c r="B3" s="115"/>
      <c r="C3" s="117"/>
      <c r="D3" s="117"/>
      <c r="E3" s="117"/>
      <c r="F3" s="117"/>
      <c r="G3" s="118"/>
    </row>
    <row r="4" spans="1:8" ht="19" thickBot="1" x14ac:dyDescent="0.4">
      <c r="A4" s="382" t="s">
        <v>53</v>
      </c>
      <c r="B4" s="383"/>
      <c r="C4" s="120"/>
      <c r="D4" s="120"/>
      <c r="E4" s="120"/>
      <c r="F4" s="120"/>
      <c r="G4" s="121"/>
    </row>
    <row r="5" spans="1:8" s="12" customFormat="1" ht="31" customHeight="1" x14ac:dyDescent="0.35">
      <c r="A5" s="384" t="s">
        <v>202</v>
      </c>
      <c r="B5" s="386" t="s">
        <v>203</v>
      </c>
      <c r="C5" s="388" t="s">
        <v>97</v>
      </c>
      <c r="D5" s="386" t="s">
        <v>1</v>
      </c>
      <c r="E5" s="388" t="s">
        <v>57</v>
      </c>
      <c r="F5" s="376" t="s">
        <v>2</v>
      </c>
      <c r="G5" s="378" t="s">
        <v>204</v>
      </c>
      <c r="H5" s="11"/>
    </row>
    <row r="6" spans="1:8" s="12" customFormat="1" ht="9" customHeight="1" x14ac:dyDescent="0.35">
      <c r="A6" s="385"/>
      <c r="B6" s="387"/>
      <c r="C6" s="389"/>
      <c r="D6" s="387"/>
      <c r="E6" s="389"/>
      <c r="F6" s="377"/>
      <c r="G6" s="379"/>
      <c r="H6" s="11"/>
    </row>
    <row r="7" spans="1:8" s="14" customFormat="1" x14ac:dyDescent="0.35">
      <c r="A7" s="108" t="s">
        <v>3</v>
      </c>
      <c r="B7" s="85"/>
      <c r="C7" s="123"/>
      <c r="D7" s="85" t="s">
        <v>3</v>
      </c>
      <c r="E7" s="86"/>
      <c r="F7" s="124"/>
      <c r="G7" s="125" t="s">
        <v>98</v>
      </c>
      <c r="H7" s="15"/>
    </row>
    <row r="8" spans="1:8" s="14" customFormat="1" x14ac:dyDescent="0.35">
      <c r="A8" s="108" t="s">
        <v>3</v>
      </c>
      <c r="B8" s="85" t="s">
        <v>170</v>
      </c>
      <c r="C8" s="123" t="s">
        <v>99</v>
      </c>
      <c r="D8" s="85" t="s">
        <v>3</v>
      </c>
      <c r="E8" s="86"/>
      <c r="F8" s="124"/>
      <c r="G8" s="125"/>
      <c r="H8" s="15"/>
    </row>
    <row r="9" spans="1:8" s="14" customFormat="1" x14ac:dyDescent="0.35">
      <c r="A9" s="108"/>
      <c r="B9" s="85"/>
      <c r="C9" s="123"/>
      <c r="D9" s="85"/>
      <c r="E9" s="86"/>
      <c r="F9" s="124"/>
      <c r="G9" s="125"/>
      <c r="H9" s="15"/>
    </row>
    <row r="10" spans="1:8" s="14" customFormat="1" ht="17.25" customHeight="1" x14ac:dyDescent="0.35">
      <c r="A10" s="108"/>
      <c r="B10" s="84" t="s">
        <v>171</v>
      </c>
      <c r="C10" s="123" t="s">
        <v>205</v>
      </c>
      <c r="D10" s="85"/>
      <c r="E10" s="86"/>
      <c r="F10" s="124"/>
      <c r="G10" s="122"/>
      <c r="H10" s="15"/>
    </row>
    <row r="11" spans="1:8" x14ac:dyDescent="0.35">
      <c r="A11" s="109"/>
      <c r="B11" s="84"/>
      <c r="C11" s="126"/>
      <c r="D11" s="84"/>
      <c r="E11" s="87"/>
      <c r="F11" s="127"/>
      <c r="G11" s="122"/>
    </row>
    <row r="12" spans="1:8" x14ac:dyDescent="0.35">
      <c r="A12" s="128">
        <f>IF(D12&lt;&gt;"",MAX($A$11:A11)+1,"")</f>
        <v>1</v>
      </c>
      <c r="B12" s="84" t="s">
        <v>172</v>
      </c>
      <c r="C12" s="126" t="s">
        <v>100</v>
      </c>
      <c r="D12" s="84" t="s">
        <v>52</v>
      </c>
      <c r="E12" s="87">
        <v>1</v>
      </c>
      <c r="F12" s="127"/>
      <c r="G12" s="122">
        <f>E12*F12</f>
        <v>0</v>
      </c>
    </row>
    <row r="13" spans="1:8" x14ac:dyDescent="0.35">
      <c r="A13" s="129" t="str">
        <f>IF(D13&lt;&gt;"",MAX($A$11:A12)+1,"")</f>
        <v/>
      </c>
      <c r="B13" s="84"/>
      <c r="C13" s="126"/>
      <c r="D13" s="84"/>
      <c r="E13" s="87"/>
      <c r="F13" s="127"/>
      <c r="G13" s="122"/>
    </row>
    <row r="14" spans="1:8" x14ac:dyDescent="0.35">
      <c r="A14" s="129" t="str">
        <f>IF(D14&lt;&gt;"",MAX($A$11:A13)+1,"")</f>
        <v/>
      </c>
      <c r="B14" s="84" t="s">
        <v>101</v>
      </c>
      <c r="C14" s="123" t="s">
        <v>102</v>
      </c>
      <c r="D14" s="84"/>
      <c r="E14" s="87"/>
      <c r="F14" s="127"/>
      <c r="G14" s="122"/>
    </row>
    <row r="15" spans="1:8" x14ac:dyDescent="0.35">
      <c r="A15" s="130" t="str">
        <f>IF(D15&lt;&gt;"",MAX($A$11:A14)+1,"")</f>
        <v/>
      </c>
      <c r="B15" s="84" t="s">
        <v>206</v>
      </c>
      <c r="C15" s="123" t="s">
        <v>207</v>
      </c>
      <c r="D15" s="84"/>
      <c r="E15" s="87"/>
      <c r="F15" s="127"/>
      <c r="G15" s="122"/>
    </row>
    <row r="16" spans="1:8" x14ac:dyDescent="0.35">
      <c r="A16" s="128" t="str">
        <f>IF(D16&lt;&gt;"",MAX($A$11:A15)+1,"")</f>
        <v/>
      </c>
      <c r="B16" s="84"/>
      <c r="C16" s="123"/>
      <c r="D16" s="84"/>
      <c r="E16" s="87"/>
      <c r="F16" s="127"/>
      <c r="G16" s="122"/>
    </row>
    <row r="17" spans="1:14" x14ac:dyDescent="0.35">
      <c r="A17" s="130">
        <f>IF(D17&lt;&gt;"",MAX($A$11:A16)+1,"")</f>
        <v>2</v>
      </c>
      <c r="B17" s="88" t="s">
        <v>103</v>
      </c>
      <c r="C17" s="126" t="s">
        <v>104</v>
      </c>
      <c r="D17" s="84" t="s">
        <v>52</v>
      </c>
      <c r="E17" s="87">
        <v>1</v>
      </c>
      <c r="F17" s="127"/>
      <c r="G17" s="122">
        <f>E17*F17</f>
        <v>0</v>
      </c>
    </row>
    <row r="18" spans="1:14" x14ac:dyDescent="0.35">
      <c r="A18" s="128" t="str">
        <f>IF(D18&lt;&gt;"",MAX($A$11:A17)+1,"")</f>
        <v/>
      </c>
      <c r="B18" s="88"/>
      <c r="C18" s="126"/>
      <c r="D18" s="84"/>
      <c r="E18" s="87"/>
      <c r="F18" s="127"/>
      <c r="G18" s="122"/>
    </row>
    <row r="19" spans="1:14" x14ac:dyDescent="0.35">
      <c r="A19" s="130" t="str">
        <f>IF(D19&lt;&gt;"",MAX($A$11:A18)+1,"")</f>
        <v/>
      </c>
      <c r="B19" s="88" t="s">
        <v>105</v>
      </c>
      <c r="C19" s="123" t="s">
        <v>106</v>
      </c>
      <c r="D19" s="84"/>
      <c r="E19" s="87"/>
      <c r="F19" s="127"/>
      <c r="G19" s="122"/>
    </row>
    <row r="20" spans="1:14" x14ac:dyDescent="0.35">
      <c r="A20" s="130" t="str">
        <f>IF(D20&lt;&gt;"",MAX($A$11:A19)+1,"")</f>
        <v/>
      </c>
      <c r="B20" s="84"/>
      <c r="C20" s="126"/>
      <c r="D20" s="84"/>
      <c r="E20" s="87"/>
      <c r="F20" s="127"/>
      <c r="G20" s="122"/>
      <c r="N20" s="19"/>
    </row>
    <row r="21" spans="1:14" x14ac:dyDescent="0.35">
      <c r="A21" s="128">
        <f>IF(D21&lt;&gt;"",MAX($A$11:A20)+1,"")</f>
        <v>3</v>
      </c>
      <c r="B21" s="88" t="s">
        <v>107</v>
      </c>
      <c r="C21" s="131" t="s">
        <v>108</v>
      </c>
      <c r="D21" s="84" t="s">
        <v>52</v>
      </c>
      <c r="E21" s="87">
        <v>1</v>
      </c>
      <c r="F21" s="127"/>
      <c r="G21" s="122">
        <f>E21*F21</f>
        <v>0</v>
      </c>
    </row>
    <row r="22" spans="1:14" x14ac:dyDescent="0.35">
      <c r="A22" s="130" t="str">
        <f>IF(D22&lt;&gt;"",MAX($A$11:A21)+1,"")</f>
        <v/>
      </c>
      <c r="B22" s="84"/>
      <c r="C22" s="126"/>
      <c r="D22" s="84"/>
      <c r="E22" s="87"/>
      <c r="F22" s="127"/>
      <c r="G22" s="122"/>
    </row>
    <row r="23" spans="1:14" x14ac:dyDescent="0.35">
      <c r="A23" s="130">
        <f>IF(D23&lt;&gt;"",MAX($A$11:A22)+1,"")</f>
        <v>4</v>
      </c>
      <c r="B23" s="88" t="s">
        <v>109</v>
      </c>
      <c r="C23" s="126" t="s">
        <v>110</v>
      </c>
      <c r="D23" s="84" t="s">
        <v>52</v>
      </c>
      <c r="E23" s="87">
        <v>1</v>
      </c>
      <c r="F23" s="127"/>
      <c r="G23" s="122">
        <f>E23*F23</f>
        <v>0</v>
      </c>
    </row>
    <row r="24" spans="1:14" x14ac:dyDescent="0.35">
      <c r="A24" s="130" t="str">
        <f>IF(D24&lt;&gt;"",MAX($A$11:A23)+1,"")</f>
        <v/>
      </c>
      <c r="B24" s="84"/>
      <c r="C24" s="126"/>
      <c r="D24" s="84"/>
      <c r="E24" s="87"/>
      <c r="F24" s="127"/>
      <c r="G24" s="122"/>
    </row>
    <row r="25" spans="1:14" ht="31" x14ac:dyDescent="0.35">
      <c r="A25" s="130">
        <f>IF(D25&lt;&gt;"",MAX($A$11:A24)+1,"")</f>
        <v>5</v>
      </c>
      <c r="B25" s="88" t="s">
        <v>111</v>
      </c>
      <c r="C25" s="126" t="s">
        <v>112</v>
      </c>
      <c r="D25" s="84" t="s">
        <v>52</v>
      </c>
      <c r="E25" s="87">
        <v>1</v>
      </c>
      <c r="F25" s="127"/>
      <c r="G25" s="122">
        <f>E25*F25</f>
        <v>0</v>
      </c>
    </row>
    <row r="26" spans="1:14" x14ac:dyDescent="0.35">
      <c r="A26" s="130" t="str">
        <f>IF(D26&lt;&gt;"",MAX($A$11:A25)+1,"")</f>
        <v/>
      </c>
      <c r="B26" s="88"/>
      <c r="C26" s="126"/>
      <c r="D26" s="84"/>
      <c r="E26" s="87"/>
      <c r="F26" s="127"/>
      <c r="G26" s="122"/>
    </row>
    <row r="27" spans="1:14" x14ac:dyDescent="0.35">
      <c r="A27" s="130">
        <f>IF(D27&lt;&gt;"",MAX($A$11:A26)+1,"")</f>
        <v>6</v>
      </c>
      <c r="B27" s="88" t="s">
        <v>113</v>
      </c>
      <c r="C27" s="126" t="s">
        <v>114</v>
      </c>
      <c r="D27" s="84" t="s">
        <v>52</v>
      </c>
      <c r="E27" s="87">
        <v>1</v>
      </c>
      <c r="F27" s="127"/>
      <c r="G27" s="122">
        <f>E27*F27</f>
        <v>0</v>
      </c>
    </row>
    <row r="28" spans="1:14" x14ac:dyDescent="0.35">
      <c r="A28" s="130" t="str">
        <f>IF(D28&lt;&gt;"",MAX($A$11:A27)+1,"")</f>
        <v/>
      </c>
      <c r="B28" s="84"/>
      <c r="C28" s="126"/>
      <c r="D28" s="84"/>
      <c r="E28" s="87"/>
      <c r="F28" s="127"/>
      <c r="G28" s="122"/>
    </row>
    <row r="29" spans="1:14" ht="61" customHeight="1" x14ac:dyDescent="0.35">
      <c r="A29" s="130">
        <f>IF(D29&lt;&gt;"",MAX($A$11:A28)+1,"")</f>
        <v>7</v>
      </c>
      <c r="B29" s="88" t="s">
        <v>115</v>
      </c>
      <c r="C29" s="126" t="s">
        <v>116</v>
      </c>
      <c r="D29" s="84" t="s">
        <v>52</v>
      </c>
      <c r="E29" s="87">
        <v>1</v>
      </c>
      <c r="F29" s="127"/>
      <c r="G29" s="122">
        <f>E29*F29</f>
        <v>0</v>
      </c>
    </row>
    <row r="30" spans="1:14" x14ac:dyDescent="0.35">
      <c r="A30" s="130" t="str">
        <f>IF(D30&lt;&gt;"",MAX($A$11:A29)+1,"")</f>
        <v/>
      </c>
      <c r="B30" s="88"/>
      <c r="C30" s="126"/>
      <c r="D30" s="84"/>
      <c r="E30" s="87"/>
      <c r="F30" s="127"/>
      <c r="G30" s="122"/>
    </row>
    <row r="31" spans="1:14" x14ac:dyDescent="0.35">
      <c r="A31" s="130">
        <f>IF(D31&lt;&gt;"",MAX($A$11:A30)+1,"")</f>
        <v>8</v>
      </c>
      <c r="B31" s="84" t="s">
        <v>173</v>
      </c>
      <c r="C31" s="126" t="s">
        <v>117</v>
      </c>
      <c r="D31" s="84" t="s">
        <v>52</v>
      </c>
      <c r="E31" s="87">
        <v>1</v>
      </c>
      <c r="F31" s="127"/>
      <c r="G31" s="122">
        <f>E31*F31</f>
        <v>0</v>
      </c>
    </row>
    <row r="32" spans="1:14" x14ac:dyDescent="0.35">
      <c r="A32" s="128" t="str">
        <f>IF(D32&lt;&gt;"",MAX($A$11:A31)+1,"")</f>
        <v/>
      </c>
      <c r="B32" s="84"/>
      <c r="C32" s="126"/>
      <c r="D32" s="84"/>
      <c r="E32" s="87"/>
      <c r="F32" s="127"/>
      <c r="G32" s="122"/>
    </row>
    <row r="33" spans="1:8" ht="31" x14ac:dyDescent="0.35">
      <c r="A33" s="130">
        <f>IF(D33&lt;&gt;"",MAX($A$11:A32)+1,"")</f>
        <v>9</v>
      </c>
      <c r="B33" s="84"/>
      <c r="C33" s="90" t="s">
        <v>208</v>
      </c>
      <c r="D33" s="84" t="s">
        <v>52</v>
      </c>
      <c r="E33" s="87">
        <v>1</v>
      </c>
      <c r="F33" s="127"/>
      <c r="G33" s="122">
        <f>E33*F33</f>
        <v>0</v>
      </c>
    </row>
    <row r="34" spans="1:8" s="14" customFormat="1" x14ac:dyDescent="0.35">
      <c r="A34" s="130" t="str">
        <f>IF(D34&lt;&gt;"",MAX($A$11:A33)+1,"")</f>
        <v/>
      </c>
      <c r="B34" s="84"/>
      <c r="C34" s="126"/>
      <c r="D34" s="84"/>
      <c r="E34" s="87"/>
      <c r="F34" s="127"/>
      <c r="G34" s="122"/>
      <c r="H34" s="15"/>
    </row>
    <row r="35" spans="1:8" s="14" customFormat="1" x14ac:dyDescent="0.35">
      <c r="A35" s="130" t="str">
        <f>IF(D35&lt;&gt;"",MAX($A$11:A34)+1,"")</f>
        <v/>
      </c>
      <c r="B35" s="84" t="s">
        <v>174</v>
      </c>
      <c r="C35" s="123" t="s">
        <v>119</v>
      </c>
      <c r="D35" s="85" t="s">
        <v>3</v>
      </c>
      <c r="E35" s="86"/>
      <c r="F35" s="124"/>
      <c r="G35" s="122"/>
      <c r="H35" s="15"/>
    </row>
    <row r="36" spans="1:8" s="14" customFormat="1" x14ac:dyDescent="0.35">
      <c r="A36" s="130" t="str">
        <f>IF(D36&lt;&gt;"",MAX($A$11:A35)+1,"")</f>
        <v/>
      </c>
      <c r="B36" s="84"/>
      <c r="C36" s="123"/>
      <c r="D36" s="85"/>
      <c r="E36" s="86"/>
      <c r="F36" s="124"/>
      <c r="G36" s="122"/>
      <c r="H36" s="15"/>
    </row>
    <row r="37" spans="1:8" x14ac:dyDescent="0.35">
      <c r="A37" s="132">
        <f>IF(D37&lt;&gt;"",MAX($A$11:A36)+1,"")</f>
        <v>10</v>
      </c>
      <c r="B37" s="84" t="s">
        <v>209</v>
      </c>
      <c r="C37" s="126" t="s">
        <v>100</v>
      </c>
      <c r="D37" s="84" t="s">
        <v>52</v>
      </c>
      <c r="E37" s="87">
        <v>1</v>
      </c>
      <c r="F37" s="127"/>
      <c r="G37" s="122">
        <f>E37*F37</f>
        <v>0</v>
      </c>
    </row>
    <row r="38" spans="1:8" s="14" customFormat="1" x14ac:dyDescent="0.35">
      <c r="A38" s="132" t="str">
        <f>IF(D38&lt;&gt;"",MAX($A$11:A37)+1,"")</f>
        <v/>
      </c>
      <c r="B38" s="84"/>
      <c r="C38" s="123"/>
      <c r="D38" s="85"/>
      <c r="E38" s="86"/>
      <c r="F38" s="124"/>
      <c r="G38" s="122"/>
      <c r="H38" s="15"/>
    </row>
    <row r="39" spans="1:8" ht="32" customHeight="1" x14ac:dyDescent="0.35">
      <c r="A39" s="128" t="str">
        <f>IF(D39&lt;&gt;"",MAX($A$11:A38)+1,"")</f>
        <v/>
      </c>
      <c r="B39" s="84" t="s">
        <v>175</v>
      </c>
      <c r="C39" s="123" t="s">
        <v>176</v>
      </c>
      <c r="D39" s="84"/>
      <c r="E39" s="87"/>
      <c r="F39" s="127"/>
      <c r="G39" s="122"/>
    </row>
    <row r="40" spans="1:8" x14ac:dyDescent="0.35">
      <c r="A40" s="130" t="str">
        <f>IF(D40&lt;&gt;"",MAX($A$11:A39)+1,"")</f>
        <v/>
      </c>
      <c r="B40" s="84" t="s">
        <v>210</v>
      </c>
      <c r="C40" s="123" t="s">
        <v>207</v>
      </c>
      <c r="D40" s="84"/>
      <c r="E40" s="87"/>
      <c r="F40" s="127"/>
      <c r="G40" s="122"/>
    </row>
    <row r="41" spans="1:8" x14ac:dyDescent="0.35">
      <c r="A41" s="130" t="str">
        <f>IF(D41&lt;&gt;"",MAX($A$11:A40)+1,"")</f>
        <v/>
      </c>
      <c r="B41" s="84"/>
      <c r="C41" s="123"/>
      <c r="D41" s="84"/>
      <c r="E41" s="87"/>
      <c r="F41" s="127"/>
      <c r="G41" s="122"/>
    </row>
    <row r="42" spans="1:8" ht="31" x14ac:dyDescent="0.35">
      <c r="A42" s="130">
        <f>IF(D42&lt;&gt;"",MAX($A$11:A41)+1,"")</f>
        <v>11</v>
      </c>
      <c r="B42" s="84" t="s">
        <v>177</v>
      </c>
      <c r="C42" s="126" t="s">
        <v>211</v>
      </c>
      <c r="D42" s="84" t="s">
        <v>52</v>
      </c>
      <c r="E42" s="87">
        <v>1</v>
      </c>
      <c r="F42" s="127"/>
      <c r="G42" s="122">
        <f>E42*F42</f>
        <v>0</v>
      </c>
      <c r="H42" s="20"/>
    </row>
    <row r="43" spans="1:8" x14ac:dyDescent="0.35">
      <c r="A43" s="130" t="str">
        <f>IF(D43&lt;&gt;"",MAX($A$11:A42)+1,"")</f>
        <v/>
      </c>
      <c r="B43" s="84"/>
      <c r="C43" s="126"/>
      <c r="D43" s="84"/>
      <c r="E43" s="87"/>
      <c r="F43" s="127"/>
      <c r="G43" s="122"/>
    </row>
    <row r="44" spans="1:8" x14ac:dyDescent="0.35">
      <c r="A44" s="130">
        <f>IF(D44&lt;&gt;"",MAX($A$11:A43)+1,"")</f>
        <v>12</v>
      </c>
      <c r="B44" s="88" t="s">
        <v>120</v>
      </c>
      <c r="C44" s="126" t="s">
        <v>110</v>
      </c>
      <c r="D44" s="84" t="s">
        <v>52</v>
      </c>
      <c r="E44" s="87">
        <v>1</v>
      </c>
      <c r="F44" s="127"/>
      <c r="G44" s="122">
        <f>E44*F44</f>
        <v>0</v>
      </c>
      <c r="H44" s="20"/>
    </row>
    <row r="45" spans="1:8" x14ac:dyDescent="0.35">
      <c r="A45" s="130" t="str">
        <f>IF(D45&lt;&gt;"",MAX($A$11:A44)+1,"")</f>
        <v/>
      </c>
      <c r="B45" s="84"/>
      <c r="C45" s="126"/>
      <c r="D45" s="84"/>
      <c r="E45" s="87"/>
      <c r="F45" s="127"/>
      <c r="G45" s="122"/>
    </row>
    <row r="46" spans="1:8" ht="28.5" customHeight="1" x14ac:dyDescent="0.35">
      <c r="A46" s="128">
        <f>IF(D46&lt;&gt;"",MAX($A$11:A45)+1,"")</f>
        <v>13</v>
      </c>
      <c r="B46" s="88" t="s">
        <v>121</v>
      </c>
      <c r="C46" s="126" t="s">
        <v>112</v>
      </c>
      <c r="D46" s="84" t="s">
        <v>52</v>
      </c>
      <c r="E46" s="87">
        <v>1</v>
      </c>
      <c r="F46" s="127"/>
      <c r="G46" s="122">
        <f>E46*F46</f>
        <v>0</v>
      </c>
      <c r="H46" s="20"/>
    </row>
    <row r="47" spans="1:8" x14ac:dyDescent="0.35">
      <c r="A47" s="130" t="str">
        <f>IF(D47&lt;&gt;"",MAX($A$11:A46)+1,"")</f>
        <v/>
      </c>
      <c r="B47" s="84"/>
      <c r="C47" s="126"/>
      <c r="D47" s="84"/>
      <c r="E47" s="87"/>
      <c r="F47" s="127"/>
      <c r="G47" s="122"/>
    </row>
    <row r="48" spans="1:8" x14ac:dyDescent="0.35">
      <c r="A48" s="128">
        <f>IF(D48&lt;&gt;"",MAX($A$11:A47)+1,"")</f>
        <v>14</v>
      </c>
      <c r="B48" s="88" t="s">
        <v>122</v>
      </c>
      <c r="C48" s="126" t="s">
        <v>114</v>
      </c>
      <c r="D48" s="84" t="s">
        <v>52</v>
      </c>
      <c r="E48" s="87">
        <v>1</v>
      </c>
      <c r="F48" s="127"/>
      <c r="G48" s="122">
        <f>E48*F48</f>
        <v>0</v>
      </c>
      <c r="H48" s="20"/>
    </row>
    <row r="49" spans="1:14" s="17" customFormat="1" x14ac:dyDescent="0.35">
      <c r="A49" s="130" t="str">
        <f>IF(D49&lt;&gt;"",MAX($A$11:A48)+1,"")</f>
        <v/>
      </c>
      <c r="B49" s="84"/>
      <c r="C49" s="126"/>
      <c r="D49" s="84"/>
      <c r="E49" s="87"/>
      <c r="F49" s="127"/>
      <c r="G49" s="122"/>
      <c r="I49" s="18"/>
      <c r="J49" s="18"/>
      <c r="K49" s="18"/>
      <c r="L49" s="18"/>
      <c r="M49" s="18"/>
      <c r="N49" s="18"/>
    </row>
    <row r="50" spans="1:14" s="17" customFormat="1" x14ac:dyDescent="0.35">
      <c r="A50" s="132">
        <f>IF(D50&lt;&gt;"",MAX($A$11:A49)+1,"")</f>
        <v>15</v>
      </c>
      <c r="B50" s="84" t="s">
        <v>178</v>
      </c>
      <c r="C50" s="126" t="s">
        <v>179</v>
      </c>
      <c r="D50" s="84" t="s">
        <v>52</v>
      </c>
      <c r="E50" s="87">
        <v>1</v>
      </c>
      <c r="F50" s="127"/>
      <c r="G50" s="122">
        <f>E50*F50</f>
        <v>0</v>
      </c>
      <c r="H50" s="20"/>
      <c r="I50" s="18"/>
      <c r="J50" s="18"/>
      <c r="K50" s="18"/>
      <c r="L50" s="18"/>
      <c r="M50" s="18"/>
      <c r="N50" s="18"/>
    </row>
    <row r="51" spans="1:14" s="17" customFormat="1" x14ac:dyDescent="0.35">
      <c r="A51" s="128" t="str">
        <f>IF(D51&lt;&gt;"",MAX($A$11:A50)+1,"")</f>
        <v/>
      </c>
      <c r="B51" s="84"/>
      <c r="C51" s="126"/>
      <c r="D51" s="84"/>
      <c r="E51" s="87"/>
      <c r="F51" s="127"/>
      <c r="G51" s="122"/>
      <c r="I51" s="18"/>
      <c r="J51" s="18"/>
      <c r="K51" s="18"/>
      <c r="L51" s="18"/>
      <c r="M51" s="18"/>
      <c r="N51" s="18"/>
    </row>
    <row r="52" spans="1:14" s="17" customFormat="1" x14ac:dyDescent="0.35">
      <c r="A52" s="130">
        <f>IF(D52&lt;&gt;"",MAX($A$11:A51)+1,"")</f>
        <v>16</v>
      </c>
      <c r="B52" s="84" t="s">
        <v>180</v>
      </c>
      <c r="C52" s="126" t="s">
        <v>123</v>
      </c>
      <c r="D52" s="84" t="s">
        <v>52</v>
      </c>
      <c r="E52" s="87">
        <v>1</v>
      </c>
      <c r="F52" s="127"/>
      <c r="G52" s="122">
        <f>E52*F52</f>
        <v>0</v>
      </c>
      <c r="H52" s="20"/>
      <c r="I52" s="18"/>
      <c r="J52" s="18"/>
      <c r="K52" s="18"/>
      <c r="L52" s="18"/>
      <c r="M52" s="18"/>
      <c r="N52" s="18"/>
    </row>
    <row r="53" spans="1:14" s="17" customFormat="1" x14ac:dyDescent="0.35">
      <c r="A53" s="130" t="str">
        <f>IF(D53&lt;&gt;"",MAX($A$11:A52)+1,"")</f>
        <v/>
      </c>
      <c r="B53" s="84"/>
      <c r="C53" s="133"/>
      <c r="D53" s="88"/>
      <c r="E53" s="87"/>
      <c r="F53" s="127"/>
      <c r="G53" s="122"/>
      <c r="H53" s="20"/>
      <c r="I53" s="18"/>
      <c r="J53" s="18"/>
      <c r="K53" s="18"/>
      <c r="L53" s="18"/>
      <c r="M53" s="18"/>
      <c r="N53" s="18"/>
    </row>
    <row r="54" spans="1:14" s="17" customFormat="1" ht="31" x14ac:dyDescent="0.35">
      <c r="A54" s="130">
        <f>IF(D54&lt;&gt;"",MAX($A$11:A53)+1,"")</f>
        <v>17</v>
      </c>
      <c r="B54" s="84"/>
      <c r="C54" s="90" t="s">
        <v>118</v>
      </c>
      <c r="D54" s="84" t="s">
        <v>52</v>
      </c>
      <c r="E54" s="87">
        <v>1</v>
      </c>
      <c r="F54" s="127"/>
      <c r="G54" s="122">
        <f>E54*F54</f>
        <v>0</v>
      </c>
      <c r="H54" s="20"/>
      <c r="I54" s="18"/>
      <c r="J54" s="18"/>
      <c r="K54" s="18"/>
      <c r="L54" s="18"/>
      <c r="M54" s="18"/>
      <c r="N54" s="18"/>
    </row>
    <row r="55" spans="1:14" s="17" customFormat="1" x14ac:dyDescent="0.35">
      <c r="A55" s="130" t="str">
        <f>IF(D55&lt;&gt;"",MAX($A$11:A54)+1,"")</f>
        <v/>
      </c>
      <c r="B55" s="84"/>
      <c r="C55" s="133"/>
      <c r="D55" s="88"/>
      <c r="E55" s="87"/>
      <c r="F55" s="127"/>
      <c r="G55" s="122"/>
      <c r="H55" s="20"/>
      <c r="I55" s="18"/>
      <c r="J55" s="18"/>
      <c r="K55" s="18"/>
      <c r="L55" s="18"/>
      <c r="M55" s="18"/>
      <c r="N55" s="18"/>
    </row>
    <row r="56" spans="1:14" s="17" customFormat="1" ht="31" x14ac:dyDescent="0.35">
      <c r="A56" s="130">
        <f>IF(D56&lt;&gt;"",MAX($A$11:A55)+1,"")</f>
        <v>18</v>
      </c>
      <c r="B56" s="84"/>
      <c r="C56" s="134" t="s">
        <v>124</v>
      </c>
      <c r="D56" s="88" t="s">
        <v>26</v>
      </c>
      <c r="E56" s="87">
        <v>1</v>
      </c>
      <c r="F56" s="127"/>
      <c r="G56" s="122">
        <f>E56*F56</f>
        <v>0</v>
      </c>
      <c r="H56" s="20"/>
      <c r="I56" s="18"/>
      <c r="J56" s="18"/>
      <c r="K56" s="18"/>
      <c r="L56" s="18"/>
      <c r="M56" s="18"/>
      <c r="N56" s="18"/>
    </row>
    <row r="57" spans="1:14" s="17" customFormat="1" x14ac:dyDescent="0.35">
      <c r="A57" s="132" t="str">
        <f>IF(D57&lt;&gt;"",MAX($A$11:A56)+1,"")</f>
        <v/>
      </c>
      <c r="B57" s="84"/>
      <c r="C57" s="135"/>
      <c r="D57" s="88"/>
      <c r="E57" s="87"/>
      <c r="F57" s="127"/>
      <c r="G57" s="122"/>
      <c r="H57" s="20"/>
      <c r="I57" s="18"/>
      <c r="J57" s="18"/>
      <c r="K57" s="18"/>
      <c r="L57" s="18"/>
      <c r="M57" s="18"/>
      <c r="N57" s="18"/>
    </row>
    <row r="58" spans="1:14" s="17" customFormat="1" x14ac:dyDescent="0.35">
      <c r="A58" s="132" t="str">
        <f>IF(D58&lt;&gt;"",MAX($A$11:A57)+1,"")</f>
        <v/>
      </c>
      <c r="B58" s="84"/>
      <c r="C58" s="136" t="s">
        <v>212</v>
      </c>
      <c r="D58" s="88"/>
      <c r="E58" s="87"/>
      <c r="F58" s="127"/>
      <c r="G58" s="122"/>
      <c r="H58" s="20"/>
      <c r="I58" s="18"/>
      <c r="J58" s="18"/>
      <c r="K58" s="18"/>
      <c r="L58" s="18"/>
      <c r="M58" s="18"/>
      <c r="N58" s="18"/>
    </row>
    <row r="59" spans="1:14" s="17" customFormat="1" x14ac:dyDescent="0.35">
      <c r="A59" s="128" t="str">
        <f>IF(D59&lt;&gt;"",MAX($A$11:A58)+1,"")</f>
        <v/>
      </c>
      <c r="B59" s="84"/>
      <c r="C59" s="135"/>
      <c r="D59" s="88"/>
      <c r="E59" s="87"/>
      <c r="F59" s="127"/>
      <c r="G59" s="122"/>
      <c r="H59" s="20"/>
      <c r="I59" s="18"/>
      <c r="J59" s="18"/>
      <c r="K59" s="18"/>
      <c r="L59" s="18"/>
      <c r="M59" s="18"/>
      <c r="N59" s="18"/>
    </row>
    <row r="60" spans="1:14" s="17" customFormat="1" ht="31" x14ac:dyDescent="0.35">
      <c r="A60" s="130">
        <f>IF(D60&lt;&gt;"",MAX($A$11:A59)+1,"")</f>
        <v>19</v>
      </c>
      <c r="B60" s="84"/>
      <c r="C60" s="135" t="s">
        <v>213</v>
      </c>
      <c r="D60" s="88" t="s">
        <v>52</v>
      </c>
      <c r="E60" s="87">
        <v>1</v>
      </c>
      <c r="F60" s="127"/>
      <c r="G60" s="122">
        <v>0</v>
      </c>
      <c r="H60" s="20"/>
      <c r="I60" s="18"/>
      <c r="J60" s="18"/>
      <c r="K60" s="18"/>
      <c r="L60" s="18"/>
      <c r="M60" s="18"/>
      <c r="N60" s="18"/>
    </row>
    <row r="61" spans="1:14" s="17" customFormat="1" x14ac:dyDescent="0.35">
      <c r="A61" s="128" t="str">
        <f>IF(D61&lt;&gt;"",MAX($A$11:A60)+1,"")</f>
        <v/>
      </c>
      <c r="B61" s="84"/>
      <c r="C61" s="135"/>
      <c r="D61" s="88"/>
      <c r="E61" s="87"/>
      <c r="F61" s="127"/>
      <c r="G61" s="122"/>
      <c r="H61" s="20"/>
      <c r="I61" s="18"/>
      <c r="J61" s="18"/>
      <c r="K61" s="18"/>
      <c r="L61" s="18"/>
      <c r="M61" s="18"/>
      <c r="N61" s="18"/>
    </row>
    <row r="62" spans="1:14" s="17" customFormat="1" ht="46.5" x14ac:dyDescent="0.35">
      <c r="A62" s="130">
        <f>IF(D62&lt;&gt;"",MAX($A$11:A61)+1,"")</f>
        <v>20</v>
      </c>
      <c r="B62" s="84"/>
      <c r="C62" s="135" t="s">
        <v>214</v>
      </c>
      <c r="D62" s="88" t="s">
        <v>52</v>
      </c>
      <c r="E62" s="87">
        <v>1</v>
      </c>
      <c r="F62" s="127"/>
      <c r="G62" s="122">
        <v>0</v>
      </c>
      <c r="H62" s="20"/>
      <c r="I62" s="18"/>
      <c r="J62" s="18"/>
      <c r="K62" s="18"/>
      <c r="L62" s="18"/>
      <c r="M62" s="18"/>
      <c r="N62" s="18"/>
    </row>
    <row r="63" spans="1:14" s="17" customFormat="1" x14ac:dyDescent="0.35">
      <c r="A63" s="128" t="str">
        <f>IF(D63&lt;&gt;"",MAX($A$11:A62)+1,"")</f>
        <v/>
      </c>
      <c r="B63" s="84"/>
      <c r="C63" s="135"/>
      <c r="D63" s="88"/>
      <c r="E63" s="87"/>
      <c r="F63" s="127"/>
      <c r="G63" s="122"/>
      <c r="H63" s="20"/>
      <c r="I63" s="18"/>
      <c r="J63" s="18"/>
      <c r="K63" s="18"/>
      <c r="L63" s="18"/>
      <c r="M63" s="18"/>
      <c r="N63" s="18"/>
    </row>
    <row r="64" spans="1:14" s="17" customFormat="1" ht="54" customHeight="1" x14ac:dyDescent="0.35">
      <c r="A64" s="130">
        <f>IF(D64&lt;&gt;"",MAX($A$11:A63)+1,"")</f>
        <v>21</v>
      </c>
      <c r="B64" s="84"/>
      <c r="C64" s="135" t="s">
        <v>215</v>
      </c>
      <c r="D64" s="88" t="s">
        <v>52</v>
      </c>
      <c r="E64" s="87">
        <v>1</v>
      </c>
      <c r="F64" s="127"/>
      <c r="G64" s="122">
        <v>0</v>
      </c>
      <c r="H64" s="20"/>
      <c r="I64" s="18"/>
      <c r="J64" s="18"/>
      <c r="K64" s="18"/>
      <c r="L64" s="18"/>
      <c r="M64" s="18"/>
      <c r="N64" s="18"/>
    </row>
    <row r="65" spans="1:14" s="17" customFormat="1" x14ac:dyDescent="0.35">
      <c r="A65" s="130" t="str">
        <f>IF(D65&lt;&gt;"",MAX($A$11:A64)+1,"")</f>
        <v/>
      </c>
      <c r="B65" s="84"/>
      <c r="C65" s="135"/>
      <c r="D65" s="88"/>
      <c r="E65" s="87"/>
      <c r="F65" s="127"/>
      <c r="G65" s="122"/>
      <c r="H65" s="20"/>
      <c r="I65" s="18"/>
      <c r="J65" s="18"/>
      <c r="K65" s="18"/>
      <c r="L65" s="18"/>
      <c r="M65" s="18"/>
      <c r="N65" s="18"/>
    </row>
    <row r="66" spans="1:14" s="17" customFormat="1" x14ac:dyDescent="0.35">
      <c r="A66" s="132">
        <f>IF(D66&lt;&gt;"",MAX($A$11:A65)+1,"")</f>
        <v>22</v>
      </c>
      <c r="B66" s="84"/>
      <c r="C66" s="135" t="s">
        <v>128</v>
      </c>
      <c r="D66" s="88" t="s">
        <v>52</v>
      </c>
      <c r="E66" s="87">
        <v>1</v>
      </c>
      <c r="F66" s="127"/>
      <c r="G66" s="122">
        <v>0</v>
      </c>
      <c r="H66" s="20"/>
      <c r="I66" s="18"/>
      <c r="J66" s="18"/>
      <c r="K66" s="18"/>
      <c r="L66" s="18"/>
      <c r="M66" s="18"/>
      <c r="N66" s="18"/>
    </row>
    <row r="67" spans="1:14" s="17" customFormat="1" x14ac:dyDescent="0.35">
      <c r="A67" s="128" t="str">
        <f>IF(D67&lt;&gt;"",MAX($A$11:A66)+1,"")</f>
        <v/>
      </c>
      <c r="B67" s="84"/>
      <c r="C67" s="135"/>
      <c r="D67" s="88"/>
      <c r="E67" s="87"/>
      <c r="F67" s="127"/>
      <c r="G67" s="122"/>
      <c r="H67" s="20"/>
      <c r="I67" s="18"/>
      <c r="J67" s="18"/>
      <c r="K67" s="18"/>
      <c r="L67" s="18"/>
      <c r="M67" s="18"/>
      <c r="N67" s="18"/>
    </row>
    <row r="68" spans="1:14" s="17" customFormat="1" ht="28" customHeight="1" thickBot="1" x14ac:dyDescent="0.4">
      <c r="A68" s="380" t="s">
        <v>125</v>
      </c>
      <c r="B68" s="381"/>
      <c r="C68" s="381"/>
      <c r="D68" s="381"/>
      <c r="E68" s="381"/>
      <c r="F68" s="137"/>
      <c r="G68" s="138">
        <f>SUM(G11:G67)</f>
        <v>0</v>
      </c>
      <c r="I68" s="18"/>
      <c r="J68" s="18"/>
      <c r="K68" s="18"/>
      <c r="L68" s="18"/>
      <c r="M68" s="18"/>
      <c r="N68" s="18"/>
    </row>
    <row r="69" spans="1:14" s="17" customFormat="1" x14ac:dyDescent="0.35">
      <c r="A69" s="97"/>
      <c r="B69" s="13"/>
      <c r="C69" s="133"/>
      <c r="D69" s="13"/>
      <c r="E69" s="16"/>
      <c r="F69" s="139"/>
      <c r="G69" s="140"/>
      <c r="I69" s="18"/>
      <c r="J69" s="18"/>
      <c r="K69" s="18"/>
      <c r="L69" s="18"/>
      <c r="M69" s="18"/>
      <c r="N69" s="18"/>
    </row>
    <row r="70" spans="1:14" s="17" customFormat="1" x14ac:dyDescent="0.35">
      <c r="A70" s="97"/>
      <c r="B70" s="13"/>
      <c r="C70" s="133"/>
      <c r="D70" s="13"/>
      <c r="E70" s="16"/>
      <c r="F70" s="139"/>
      <c r="G70" s="140"/>
      <c r="I70" s="18"/>
      <c r="J70" s="18"/>
      <c r="K70" s="18"/>
      <c r="L70" s="18"/>
      <c r="M70" s="18"/>
      <c r="N70" s="18"/>
    </row>
    <row r="71" spans="1:14" s="17" customFormat="1" x14ac:dyDescent="0.35">
      <c r="A71" s="97"/>
      <c r="B71" s="13"/>
      <c r="C71" s="133"/>
      <c r="D71" s="13"/>
      <c r="E71" s="16"/>
      <c r="F71" s="139"/>
      <c r="G71" s="140"/>
      <c r="I71" s="18"/>
      <c r="J71" s="18"/>
      <c r="K71" s="18"/>
      <c r="L71" s="18"/>
      <c r="M71" s="18"/>
      <c r="N71" s="18"/>
    </row>
    <row r="72" spans="1:14" s="17" customFormat="1" x14ac:dyDescent="0.35">
      <c r="A72" s="97"/>
      <c r="B72" s="13"/>
      <c r="C72" s="133"/>
      <c r="D72" s="13"/>
      <c r="E72" s="16"/>
      <c r="F72" s="139"/>
      <c r="G72" s="140"/>
      <c r="I72" s="18"/>
      <c r="J72" s="18"/>
      <c r="K72" s="18"/>
      <c r="L72" s="18"/>
      <c r="M72" s="18"/>
      <c r="N72" s="18"/>
    </row>
    <row r="73" spans="1:14" s="17" customFormat="1" x14ac:dyDescent="0.35">
      <c r="A73" s="97"/>
      <c r="B73" s="13"/>
      <c r="C73" s="133"/>
      <c r="D73" s="13"/>
      <c r="E73" s="16"/>
      <c r="F73" s="139"/>
      <c r="G73" s="140"/>
      <c r="I73" s="18"/>
      <c r="J73" s="18"/>
      <c r="K73" s="18"/>
      <c r="L73" s="18"/>
      <c r="M73" s="18"/>
      <c r="N73" s="18"/>
    </row>
    <row r="74" spans="1:14" s="17" customFormat="1" x14ac:dyDescent="0.35">
      <c r="A74" s="97"/>
      <c r="B74" s="13"/>
      <c r="C74" s="133"/>
      <c r="D74" s="13"/>
      <c r="E74" s="16"/>
      <c r="F74" s="139"/>
      <c r="G74" s="140"/>
      <c r="I74" s="18"/>
      <c r="J74" s="18"/>
      <c r="K74" s="18"/>
      <c r="L74" s="18"/>
      <c r="M74" s="18"/>
      <c r="N74" s="18"/>
    </row>
    <row r="75" spans="1:14" s="17" customFormat="1" x14ac:dyDescent="0.35">
      <c r="A75" s="97"/>
      <c r="B75" s="13"/>
      <c r="C75" s="133"/>
      <c r="D75" s="13"/>
      <c r="E75" s="16"/>
      <c r="F75" s="139"/>
      <c r="G75" s="140"/>
      <c r="I75" s="18"/>
      <c r="J75" s="18"/>
      <c r="K75" s="18"/>
      <c r="L75" s="18"/>
      <c r="M75" s="18"/>
      <c r="N75" s="18"/>
    </row>
    <row r="76" spans="1:14" s="17" customFormat="1" x14ac:dyDescent="0.35">
      <c r="A76" s="97"/>
      <c r="B76" s="13"/>
      <c r="C76" s="133"/>
      <c r="D76" s="13"/>
      <c r="E76" s="16"/>
      <c r="F76" s="139"/>
      <c r="G76" s="140"/>
      <c r="I76" s="18"/>
      <c r="J76" s="18"/>
      <c r="K76" s="18"/>
      <c r="L76" s="18"/>
      <c r="M76" s="18"/>
      <c r="N76" s="18"/>
    </row>
    <row r="77" spans="1:14" s="17" customFormat="1" x14ac:dyDescent="0.35">
      <c r="A77" s="97"/>
      <c r="B77" s="13"/>
      <c r="C77" s="133"/>
      <c r="D77" s="13"/>
      <c r="E77" s="16"/>
      <c r="F77" s="139"/>
      <c r="G77" s="140"/>
      <c r="I77" s="18"/>
      <c r="J77" s="18"/>
      <c r="K77" s="18"/>
      <c r="L77" s="18"/>
      <c r="M77" s="18"/>
      <c r="N77" s="18"/>
    </row>
  </sheetData>
  <sheetProtection algorithmName="SHA-512" hashValue="DWOO3Mq+v3gag9FBXhd7s1TCozuBKzhBP60K6a6c0ms4YpdZ6fTD/sb3Hk2ylJJXAlCetBjHRt4+wnrhI7NGNQ==" saltValue="jJYy48bKv+OA49GeXC9ktQ=="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E088A-275D-4C0B-8D40-F554E50C1399}">
  <dimension ref="A1:G81"/>
  <sheetViews>
    <sheetView view="pageBreakPreview" zoomScale="46" zoomScaleNormal="100" zoomScaleSheetLayoutView="40" workbookViewId="0">
      <selection activeCell="B9" sqref="B9:B11"/>
    </sheetView>
  </sheetViews>
  <sheetFormatPr defaultColWidth="9.08984375" defaultRowHeight="13" x14ac:dyDescent="0.3"/>
  <cols>
    <col min="1" max="1" width="10.26953125" style="60" customWidth="1"/>
    <col min="2" max="2" width="58.08984375" style="58" customWidth="1"/>
    <col min="3" max="3" width="13.1796875" style="59" customWidth="1"/>
    <col min="4" max="4" width="18.26953125" style="3" customWidth="1"/>
    <col min="5" max="5" width="13.81640625" style="6" customWidth="1"/>
    <col min="6" max="6" width="29.81640625" style="149" customWidth="1"/>
    <col min="7" max="7" width="10.08984375" style="58" customWidth="1"/>
    <col min="8" max="16384" width="9.08984375" style="58"/>
  </cols>
  <sheetData>
    <row r="1" spans="1:7" ht="15.5" x14ac:dyDescent="0.35">
      <c r="A1" s="152" t="s">
        <v>95</v>
      </c>
      <c r="B1" s="226"/>
      <c r="C1" s="227"/>
      <c r="D1" s="228"/>
      <c r="E1" s="239"/>
      <c r="F1" s="241"/>
    </row>
    <row r="2" spans="1:7" ht="15.5" x14ac:dyDescent="0.35">
      <c r="A2" s="229" t="s">
        <v>36</v>
      </c>
      <c r="B2" s="83"/>
      <c r="C2" s="82"/>
      <c r="D2" s="230"/>
      <c r="E2" s="240"/>
      <c r="F2" s="242"/>
    </row>
    <row r="3" spans="1:7" ht="15.5" x14ac:dyDescent="0.35">
      <c r="A3" s="229" t="s">
        <v>39</v>
      </c>
      <c r="B3" s="83"/>
      <c r="C3" s="82"/>
      <c r="D3" s="230"/>
      <c r="E3" s="240"/>
      <c r="F3" s="242"/>
    </row>
    <row r="4" spans="1:7" ht="16" thickBot="1" x14ac:dyDescent="0.4">
      <c r="A4" s="229" t="s">
        <v>53</v>
      </c>
      <c r="B4" s="83"/>
      <c r="C4" s="82"/>
      <c r="D4" s="230"/>
      <c r="E4" s="240"/>
      <c r="F4" s="242"/>
    </row>
    <row r="5" spans="1:7" s="10" customFormat="1" ht="33.5" customHeight="1" thickBot="1" x14ac:dyDescent="0.4">
      <c r="A5" s="144" t="s">
        <v>202</v>
      </c>
      <c r="B5" s="145" t="s">
        <v>0</v>
      </c>
      <c r="C5" s="145" t="s">
        <v>1</v>
      </c>
      <c r="D5" s="145" t="s">
        <v>57</v>
      </c>
      <c r="E5" s="146" t="s">
        <v>2</v>
      </c>
      <c r="F5" s="147" t="s">
        <v>204</v>
      </c>
    </row>
    <row r="6" spans="1:7" ht="15.5" x14ac:dyDescent="0.35">
      <c r="A6" s="193"/>
      <c r="B6" s="91"/>
      <c r="C6" s="92"/>
      <c r="D6" s="155"/>
      <c r="E6" s="160"/>
      <c r="F6" s="194"/>
    </row>
    <row r="7" spans="1:7" ht="15.5" x14ac:dyDescent="0.35">
      <c r="A7" s="169"/>
      <c r="B7" s="157" t="s">
        <v>4</v>
      </c>
      <c r="C7" s="158"/>
      <c r="D7" s="155"/>
      <c r="E7" s="181"/>
      <c r="F7" s="194"/>
      <c r="G7" s="206"/>
    </row>
    <row r="8" spans="1:7" ht="15.5" x14ac:dyDescent="0.35">
      <c r="A8" s="169"/>
      <c r="B8" s="91"/>
      <c r="C8" s="158"/>
      <c r="D8" s="155"/>
      <c r="E8" s="181"/>
      <c r="F8" s="194"/>
      <c r="G8" s="206"/>
    </row>
    <row r="9" spans="1:7" ht="13" customHeight="1" x14ac:dyDescent="0.3">
      <c r="A9" s="169"/>
      <c r="B9" s="398" t="s">
        <v>5</v>
      </c>
      <c r="C9" s="158"/>
      <c r="D9" s="161"/>
      <c r="E9" s="163"/>
      <c r="F9" s="182"/>
      <c r="G9" s="206"/>
    </row>
    <row r="10" spans="1:7" ht="15.5" x14ac:dyDescent="0.3">
      <c r="A10" s="169"/>
      <c r="B10" s="398"/>
      <c r="C10" s="158"/>
      <c r="D10" s="161"/>
      <c r="E10" s="163"/>
      <c r="F10" s="182"/>
      <c r="G10" s="206"/>
    </row>
    <row r="11" spans="1:7" ht="45.65" customHeight="1" x14ac:dyDescent="0.3">
      <c r="A11" s="169"/>
      <c r="B11" s="398"/>
      <c r="C11" s="158"/>
      <c r="D11" s="161"/>
      <c r="E11" s="163"/>
      <c r="F11" s="182"/>
      <c r="G11" s="206"/>
    </row>
    <row r="12" spans="1:7" ht="15.5" x14ac:dyDescent="0.35">
      <c r="A12" s="169"/>
      <c r="B12" s="91"/>
      <c r="C12" s="158"/>
      <c r="D12" s="161"/>
      <c r="E12" s="163"/>
      <c r="F12" s="182"/>
      <c r="G12" s="206"/>
    </row>
    <row r="13" spans="1:7" ht="15.5" x14ac:dyDescent="0.3">
      <c r="A13" s="169"/>
      <c r="B13" s="157" t="s">
        <v>6</v>
      </c>
      <c r="C13" s="158"/>
      <c r="D13" s="161"/>
      <c r="E13" s="163"/>
      <c r="F13" s="182"/>
      <c r="G13" s="206"/>
    </row>
    <row r="14" spans="1:7" ht="15.5" x14ac:dyDescent="0.35">
      <c r="A14" s="169"/>
      <c r="B14" s="91"/>
      <c r="C14" s="158"/>
      <c r="D14" s="161"/>
      <c r="E14" s="163"/>
      <c r="F14" s="182"/>
      <c r="G14" s="206"/>
    </row>
    <row r="15" spans="1:7" ht="13.75" customHeight="1" x14ac:dyDescent="0.3">
      <c r="A15" s="399">
        <v>1</v>
      </c>
      <c r="B15" s="398" t="s">
        <v>7</v>
      </c>
      <c r="C15" s="92" t="s">
        <v>52</v>
      </c>
      <c r="D15" s="8">
        <v>1</v>
      </c>
      <c r="E15" s="163"/>
      <c r="F15" s="182">
        <f>D15*E15</f>
        <v>0</v>
      </c>
      <c r="G15" s="206"/>
    </row>
    <row r="16" spans="1:7" ht="15.5" x14ac:dyDescent="0.3">
      <c r="A16" s="399"/>
      <c r="B16" s="398"/>
      <c r="C16" s="158"/>
      <c r="D16" s="161"/>
      <c r="E16" s="163"/>
      <c r="F16" s="182"/>
      <c r="G16" s="206"/>
    </row>
    <row r="17" spans="1:6" ht="15.5" x14ac:dyDescent="0.3">
      <c r="A17" s="193"/>
      <c r="B17" s="164"/>
      <c r="C17" s="165"/>
      <c r="D17" s="161"/>
      <c r="E17" s="162"/>
      <c r="F17" s="182"/>
    </row>
    <row r="18" spans="1:6" ht="15.5" x14ac:dyDescent="0.3">
      <c r="A18" s="193"/>
      <c r="B18" s="157" t="s">
        <v>8</v>
      </c>
      <c r="C18" s="166" t="s">
        <v>3</v>
      </c>
      <c r="D18" s="161"/>
      <c r="E18" s="163"/>
      <c r="F18" s="182"/>
    </row>
    <row r="19" spans="1:6" ht="15.5" x14ac:dyDescent="0.35">
      <c r="A19" s="167"/>
      <c r="B19" s="93"/>
      <c r="C19" s="165"/>
      <c r="D19" s="161"/>
      <c r="E19" s="162"/>
      <c r="F19" s="243"/>
    </row>
    <row r="20" spans="1:6" ht="15.5" x14ac:dyDescent="0.35">
      <c r="A20" s="167"/>
      <c r="B20" s="93"/>
      <c r="C20" s="165"/>
      <c r="D20" s="231"/>
      <c r="E20" s="162"/>
      <c r="F20" s="182"/>
    </row>
    <row r="21" spans="1:6" ht="15.5" x14ac:dyDescent="0.35">
      <c r="A21" s="167"/>
      <c r="B21" s="168" t="s">
        <v>9</v>
      </c>
      <c r="C21" s="166" t="s">
        <v>3</v>
      </c>
      <c r="D21" s="231"/>
      <c r="E21" s="162"/>
      <c r="F21" s="182"/>
    </row>
    <row r="22" spans="1:6" ht="15.5" x14ac:dyDescent="0.35">
      <c r="A22" s="167"/>
      <c r="B22" s="93"/>
      <c r="C22" s="165"/>
      <c r="D22" s="231"/>
      <c r="E22" s="162"/>
      <c r="F22" s="182"/>
    </row>
    <row r="23" spans="1:6" s="61" customFormat="1" ht="62" x14ac:dyDescent="0.35">
      <c r="A23" s="169">
        <v>2</v>
      </c>
      <c r="B23" s="93" t="s">
        <v>10</v>
      </c>
      <c r="C23" s="170" t="s">
        <v>12</v>
      </c>
      <c r="D23" s="231">
        <f>3*D47</f>
        <v>285</v>
      </c>
      <c r="E23" s="162"/>
      <c r="F23" s="182">
        <f t="shared" ref="F23" si="0">E23*D23</f>
        <v>0</v>
      </c>
    </row>
    <row r="24" spans="1:6" ht="15.5" x14ac:dyDescent="0.35">
      <c r="A24" s="167"/>
      <c r="B24" s="93"/>
      <c r="C24" s="165"/>
      <c r="D24" s="231"/>
      <c r="E24" s="162"/>
      <c r="F24" s="182"/>
    </row>
    <row r="25" spans="1:6" ht="15.5" x14ac:dyDescent="0.35">
      <c r="A25" s="167"/>
      <c r="B25" s="168" t="s">
        <v>11</v>
      </c>
      <c r="C25" s="166" t="s">
        <v>3</v>
      </c>
      <c r="D25" s="231"/>
      <c r="E25" s="162"/>
      <c r="F25" s="182"/>
    </row>
    <row r="26" spans="1:6" ht="15.5" x14ac:dyDescent="0.35">
      <c r="A26" s="167"/>
      <c r="B26" s="93"/>
      <c r="C26" s="165"/>
      <c r="D26" s="231"/>
      <c r="E26" s="162"/>
      <c r="F26" s="182"/>
    </row>
    <row r="27" spans="1:6" ht="31" x14ac:dyDescent="0.35">
      <c r="A27" s="167"/>
      <c r="B27" s="168" t="s">
        <v>43</v>
      </c>
      <c r="C27" s="172" t="s">
        <v>3</v>
      </c>
      <c r="D27" s="231"/>
      <c r="E27" s="162"/>
      <c r="F27" s="182"/>
    </row>
    <row r="28" spans="1:6" ht="15.5" x14ac:dyDescent="0.35">
      <c r="A28" s="167"/>
      <c r="B28" s="93"/>
      <c r="C28" s="173"/>
      <c r="D28" s="231"/>
      <c r="E28" s="162"/>
      <c r="F28" s="182"/>
    </row>
    <row r="29" spans="1:6" ht="15.5" x14ac:dyDescent="0.35">
      <c r="A29" s="167">
        <v>3</v>
      </c>
      <c r="B29" s="93" t="s">
        <v>44</v>
      </c>
      <c r="C29" s="173" t="s">
        <v>12</v>
      </c>
      <c r="D29" s="231">
        <v>50</v>
      </c>
      <c r="E29" s="162"/>
      <c r="F29" s="182">
        <f t="shared" ref="F29:F65" si="1">E29*D29</f>
        <v>0</v>
      </c>
    </row>
    <row r="30" spans="1:6" ht="15.5" x14ac:dyDescent="0.35">
      <c r="A30" s="167"/>
      <c r="B30" s="93"/>
      <c r="C30" s="173"/>
      <c r="D30" s="231"/>
      <c r="E30" s="162"/>
      <c r="F30" s="182"/>
    </row>
    <row r="31" spans="1:6" ht="31" x14ac:dyDescent="0.35">
      <c r="A31" s="167"/>
      <c r="B31" s="168" t="s">
        <v>41</v>
      </c>
      <c r="C31" s="172" t="s">
        <v>3</v>
      </c>
      <c r="D31" s="231"/>
      <c r="E31" s="162"/>
      <c r="F31" s="182"/>
    </row>
    <row r="32" spans="1:6" ht="15.5" x14ac:dyDescent="0.35">
      <c r="A32" s="167"/>
      <c r="B32" s="93"/>
      <c r="C32" s="173"/>
      <c r="D32" s="231"/>
      <c r="E32" s="162"/>
      <c r="F32" s="182"/>
    </row>
    <row r="33" spans="1:6" ht="15.5" x14ac:dyDescent="0.35">
      <c r="A33" s="167">
        <v>4</v>
      </c>
      <c r="B33" s="93" t="s">
        <v>13</v>
      </c>
      <c r="C33" s="173" t="s">
        <v>14</v>
      </c>
      <c r="D33" s="232">
        <f>8*(2+1)+2*(5+4)+2*(4+1)+2*(9+7)</f>
        <v>84</v>
      </c>
      <c r="E33" s="162"/>
      <c r="F33" s="182">
        <f t="shared" si="1"/>
        <v>0</v>
      </c>
    </row>
    <row r="34" spans="1:6" ht="15.5" x14ac:dyDescent="0.35">
      <c r="A34" s="167"/>
      <c r="B34" s="93"/>
      <c r="C34" s="173"/>
      <c r="D34" s="231"/>
      <c r="E34" s="162"/>
      <c r="F34" s="182"/>
    </row>
    <row r="35" spans="1:6" ht="15.5" x14ac:dyDescent="0.35">
      <c r="A35" s="167">
        <v>5</v>
      </c>
      <c r="B35" s="93" t="s">
        <v>15</v>
      </c>
      <c r="C35" s="173" t="s">
        <v>12</v>
      </c>
      <c r="D35" s="232">
        <f>D47</f>
        <v>95</v>
      </c>
      <c r="E35" s="162"/>
      <c r="F35" s="182">
        <f t="shared" si="1"/>
        <v>0</v>
      </c>
    </row>
    <row r="36" spans="1:6" ht="15.5" x14ac:dyDescent="0.35">
      <c r="A36" s="167"/>
      <c r="B36" s="154"/>
      <c r="C36" s="93"/>
      <c r="D36" s="231"/>
      <c r="E36" s="162"/>
      <c r="F36" s="182"/>
    </row>
    <row r="37" spans="1:6" ht="15.5" x14ac:dyDescent="0.35">
      <c r="A37" s="167">
        <v>6</v>
      </c>
      <c r="B37" s="93" t="s">
        <v>16</v>
      </c>
      <c r="C37" s="173" t="s">
        <v>14</v>
      </c>
      <c r="D37" s="232">
        <f>(8*2)+(15*2)</f>
        <v>46</v>
      </c>
      <c r="E37" s="162"/>
      <c r="F37" s="182">
        <f t="shared" si="1"/>
        <v>0</v>
      </c>
    </row>
    <row r="38" spans="1:6" ht="15.5" x14ac:dyDescent="0.35">
      <c r="A38" s="167"/>
      <c r="B38" s="93"/>
      <c r="C38" s="165"/>
      <c r="D38" s="231"/>
      <c r="E38" s="162"/>
      <c r="F38" s="182"/>
    </row>
    <row r="39" spans="1:6" ht="15.5" x14ac:dyDescent="0.35">
      <c r="A39" s="167">
        <v>7</v>
      </c>
      <c r="B39" s="93" t="s">
        <v>17</v>
      </c>
      <c r="C39" s="165" t="s">
        <v>14</v>
      </c>
      <c r="D39" s="231">
        <f>(15*2)+(4*2.5)</f>
        <v>40</v>
      </c>
      <c r="E39" s="162"/>
      <c r="F39" s="182">
        <f>D39*E39</f>
        <v>0</v>
      </c>
    </row>
    <row r="40" spans="1:6" ht="15.5" x14ac:dyDescent="0.3">
      <c r="A40" s="233"/>
      <c r="B40" s="176"/>
      <c r="C40" s="177"/>
      <c r="D40" s="234"/>
      <c r="E40" s="178"/>
      <c r="F40" s="198"/>
    </row>
    <row r="41" spans="1:6" ht="15.5" x14ac:dyDescent="0.3">
      <c r="A41" s="193"/>
      <c r="B41" s="157" t="s">
        <v>19</v>
      </c>
      <c r="C41" s="166" t="s">
        <v>3</v>
      </c>
      <c r="D41" s="231"/>
      <c r="E41" s="162"/>
      <c r="F41" s="182"/>
    </row>
    <row r="42" spans="1:6" ht="15.5" x14ac:dyDescent="0.3">
      <c r="A42" s="193"/>
      <c r="B42" s="157"/>
      <c r="C42" s="166"/>
      <c r="D42" s="231"/>
      <c r="E42" s="162"/>
      <c r="F42" s="182"/>
    </row>
    <row r="43" spans="1:6" ht="46.5" x14ac:dyDescent="0.3">
      <c r="A43" s="193"/>
      <c r="B43" s="175" t="s">
        <v>90</v>
      </c>
      <c r="C43" s="165"/>
      <c r="D43" s="231"/>
      <c r="E43" s="162"/>
      <c r="F43" s="182"/>
    </row>
    <row r="44" spans="1:6" ht="15.5" x14ac:dyDescent="0.3">
      <c r="A44" s="193"/>
      <c r="B44" s="164"/>
      <c r="C44" s="165"/>
      <c r="D44" s="231"/>
      <c r="E44" s="162"/>
      <c r="F44" s="182"/>
    </row>
    <row r="45" spans="1:6" ht="31" x14ac:dyDescent="0.3">
      <c r="A45" s="169">
        <v>8</v>
      </c>
      <c r="B45" s="235" t="s">
        <v>87</v>
      </c>
      <c r="C45" s="236" t="s">
        <v>12</v>
      </c>
      <c r="D45" s="232">
        <f>D47</f>
        <v>95</v>
      </c>
      <c r="E45" s="162"/>
      <c r="F45" s="182">
        <f>D45*E45</f>
        <v>0</v>
      </c>
    </row>
    <row r="46" spans="1:6" ht="15.5" x14ac:dyDescent="0.3">
      <c r="A46" s="193"/>
      <c r="B46" s="157"/>
      <c r="C46" s="166"/>
      <c r="D46" s="231"/>
      <c r="E46" s="162"/>
      <c r="F46" s="182" t="s">
        <v>89</v>
      </c>
    </row>
    <row r="47" spans="1:6" ht="46.5" x14ac:dyDescent="0.3">
      <c r="A47" s="169">
        <v>9</v>
      </c>
      <c r="B47" s="164" t="s">
        <v>221</v>
      </c>
      <c r="C47" s="165" t="s">
        <v>12</v>
      </c>
      <c r="D47" s="232">
        <f>(9*7)+3*(2*1)+(2*1)+(4*1)+(5*4)</f>
        <v>95</v>
      </c>
      <c r="E47" s="162"/>
      <c r="F47" s="182">
        <f t="shared" si="1"/>
        <v>0</v>
      </c>
    </row>
    <row r="48" spans="1:6" ht="15.5" x14ac:dyDescent="0.3">
      <c r="A48" s="193"/>
      <c r="B48" s="164"/>
      <c r="C48" s="165"/>
      <c r="D48" s="231"/>
      <c r="E48" s="162"/>
      <c r="F48" s="182"/>
    </row>
    <row r="49" spans="1:6" ht="15.5" x14ac:dyDescent="0.3">
      <c r="A49" s="193"/>
      <c r="B49" s="164" t="s">
        <v>28</v>
      </c>
      <c r="C49" s="165"/>
      <c r="D49" s="231"/>
      <c r="E49" s="162"/>
      <c r="F49" s="182"/>
    </row>
    <row r="50" spans="1:6" ht="15.5" x14ac:dyDescent="0.3">
      <c r="A50" s="193"/>
      <c r="B50" s="164"/>
      <c r="C50" s="165"/>
      <c r="D50" s="231"/>
      <c r="E50" s="162"/>
      <c r="F50" s="182"/>
    </row>
    <row r="51" spans="1:6" ht="46.5" x14ac:dyDescent="0.3">
      <c r="A51" s="169">
        <v>10</v>
      </c>
      <c r="B51" s="164" t="s">
        <v>32</v>
      </c>
      <c r="C51" s="165" t="s">
        <v>12</v>
      </c>
      <c r="D51" s="237">
        <f>D47</f>
        <v>95</v>
      </c>
      <c r="E51" s="199"/>
      <c r="F51" s="182">
        <f t="shared" si="1"/>
        <v>0</v>
      </c>
    </row>
    <row r="52" spans="1:6" ht="15.5" x14ac:dyDescent="0.3">
      <c r="A52" s="169"/>
      <c r="B52" s="164"/>
      <c r="C52" s="165"/>
      <c r="D52" s="237"/>
      <c r="E52" s="199"/>
      <c r="F52" s="182"/>
    </row>
    <row r="53" spans="1:6" ht="15.5" x14ac:dyDescent="0.3">
      <c r="A53" s="169"/>
      <c r="B53" s="164" t="s">
        <v>92</v>
      </c>
      <c r="C53" s="165"/>
      <c r="D53" s="237"/>
      <c r="E53" s="199"/>
      <c r="F53" s="182"/>
    </row>
    <row r="54" spans="1:6" ht="15.5" x14ac:dyDescent="0.3">
      <c r="A54" s="169"/>
      <c r="B54" s="164"/>
      <c r="C54" s="165"/>
      <c r="D54" s="237"/>
      <c r="E54" s="199"/>
      <c r="F54" s="182"/>
    </row>
    <row r="55" spans="1:6" ht="62" x14ac:dyDescent="0.3">
      <c r="A55" s="169"/>
      <c r="B55" s="164" t="s">
        <v>83</v>
      </c>
      <c r="C55" s="165" t="s">
        <v>26</v>
      </c>
      <c r="D55" s="180">
        <v>2</v>
      </c>
      <c r="E55" s="199"/>
      <c r="F55" s="182">
        <f>D55*E55</f>
        <v>0</v>
      </c>
    </row>
    <row r="56" spans="1:6" ht="15.5" x14ac:dyDescent="0.3">
      <c r="A56" s="193"/>
      <c r="B56" s="164"/>
      <c r="C56" s="165"/>
      <c r="D56" s="231"/>
      <c r="E56" s="162"/>
      <c r="F56" s="182"/>
    </row>
    <row r="57" spans="1:6" ht="15.5" x14ac:dyDescent="0.3">
      <c r="A57" s="193"/>
      <c r="B57" s="157" t="s">
        <v>20</v>
      </c>
      <c r="C57" s="166" t="s">
        <v>3</v>
      </c>
      <c r="D57" s="231"/>
      <c r="E57" s="162"/>
      <c r="F57" s="182"/>
    </row>
    <row r="58" spans="1:6" ht="15.5" x14ac:dyDescent="0.3">
      <c r="A58" s="193"/>
      <c r="B58" s="164"/>
      <c r="C58" s="165"/>
      <c r="D58" s="231"/>
      <c r="E58" s="162"/>
      <c r="F58" s="182"/>
    </row>
    <row r="59" spans="1:6" ht="15.5" x14ac:dyDescent="0.3">
      <c r="A59" s="169">
        <v>11</v>
      </c>
      <c r="B59" s="164" t="s">
        <v>21</v>
      </c>
      <c r="C59" s="165" t="s">
        <v>14</v>
      </c>
      <c r="D59" s="232">
        <f>D33</f>
        <v>84</v>
      </c>
      <c r="E59" s="162"/>
      <c r="F59" s="182">
        <f t="shared" si="1"/>
        <v>0</v>
      </c>
    </row>
    <row r="60" spans="1:6" ht="15.5" x14ac:dyDescent="0.3">
      <c r="A60" s="169"/>
      <c r="B60" s="164"/>
      <c r="C60" s="165"/>
      <c r="D60" s="232"/>
      <c r="E60" s="162"/>
      <c r="F60" s="182"/>
    </row>
    <row r="61" spans="1:6" ht="15.5" x14ac:dyDescent="0.3">
      <c r="A61" s="193"/>
      <c r="B61" s="175" t="s">
        <v>45</v>
      </c>
      <c r="C61" s="165"/>
      <c r="D61" s="231"/>
      <c r="E61" s="162"/>
      <c r="F61" s="182"/>
    </row>
    <row r="62" spans="1:6" ht="15.5" x14ac:dyDescent="0.3">
      <c r="A62" s="193"/>
      <c r="B62" s="164"/>
      <c r="C62" s="165"/>
      <c r="D62" s="231"/>
      <c r="E62" s="162"/>
      <c r="F62" s="182"/>
    </row>
    <row r="63" spans="1:6" ht="46.5" x14ac:dyDescent="0.3">
      <c r="A63" s="193"/>
      <c r="B63" s="157" t="s">
        <v>46</v>
      </c>
      <c r="C63" s="165"/>
      <c r="D63" s="231"/>
      <c r="E63" s="162"/>
      <c r="F63" s="182"/>
    </row>
    <row r="64" spans="1:6" ht="15.5" x14ac:dyDescent="0.3">
      <c r="A64" s="193"/>
      <c r="B64" s="157"/>
      <c r="C64" s="165"/>
      <c r="D64" s="231"/>
      <c r="E64" s="162"/>
      <c r="F64" s="182"/>
    </row>
    <row r="65" spans="1:6" ht="15.5" x14ac:dyDescent="0.3">
      <c r="A65" s="169">
        <v>12</v>
      </c>
      <c r="B65" s="164" t="s">
        <v>47</v>
      </c>
      <c r="C65" s="165" t="s">
        <v>12</v>
      </c>
      <c r="D65" s="231">
        <v>50</v>
      </c>
      <c r="E65" s="162"/>
      <c r="F65" s="182">
        <f t="shared" si="1"/>
        <v>0</v>
      </c>
    </row>
    <row r="66" spans="1:6" ht="15.5" x14ac:dyDescent="0.3">
      <c r="A66" s="193"/>
      <c r="B66" s="164"/>
      <c r="C66" s="165"/>
      <c r="D66" s="231"/>
      <c r="E66" s="162"/>
      <c r="F66" s="182"/>
    </row>
    <row r="67" spans="1:6" ht="15.5" x14ac:dyDescent="0.3">
      <c r="A67" s="193"/>
      <c r="B67" s="157" t="s">
        <v>22</v>
      </c>
      <c r="C67" s="166" t="s">
        <v>3</v>
      </c>
      <c r="D67" s="231"/>
      <c r="E67" s="162"/>
      <c r="F67" s="182"/>
    </row>
    <row r="68" spans="1:6" ht="15.5" x14ac:dyDescent="0.3">
      <c r="A68" s="193"/>
      <c r="B68" s="164"/>
      <c r="C68" s="165"/>
      <c r="D68" s="231"/>
      <c r="E68" s="162"/>
      <c r="F68" s="182"/>
    </row>
    <row r="69" spans="1:6" ht="15.5" x14ac:dyDescent="0.3">
      <c r="A69" s="193"/>
      <c r="B69" s="157" t="s">
        <v>23</v>
      </c>
      <c r="C69" s="166" t="s">
        <v>3</v>
      </c>
      <c r="D69" s="231"/>
      <c r="E69" s="162"/>
      <c r="F69" s="182"/>
    </row>
    <row r="70" spans="1:6" ht="15.5" x14ac:dyDescent="0.3">
      <c r="A70" s="193"/>
      <c r="B70" s="164"/>
      <c r="C70" s="165"/>
      <c r="D70" s="231"/>
      <c r="E70" s="162"/>
      <c r="F70" s="182"/>
    </row>
    <row r="71" spans="1:6" ht="15.5" x14ac:dyDescent="0.3">
      <c r="A71" s="193"/>
      <c r="B71" s="157" t="s">
        <v>24</v>
      </c>
      <c r="C71" s="166" t="s">
        <v>3</v>
      </c>
      <c r="D71" s="231"/>
      <c r="E71" s="162"/>
      <c r="F71" s="182"/>
    </row>
    <row r="72" spans="1:6" ht="15.5" x14ac:dyDescent="0.3">
      <c r="A72" s="193"/>
      <c r="B72" s="164"/>
      <c r="C72" s="165"/>
      <c r="D72" s="231"/>
      <c r="E72" s="162"/>
      <c r="F72" s="182"/>
    </row>
    <row r="73" spans="1:6" ht="15.5" x14ac:dyDescent="0.3">
      <c r="A73" s="193"/>
      <c r="B73" s="157" t="s">
        <v>25</v>
      </c>
      <c r="C73" s="166" t="s">
        <v>3</v>
      </c>
      <c r="D73" s="231"/>
      <c r="E73" s="162"/>
      <c r="F73" s="182"/>
    </row>
    <row r="74" spans="1:6" ht="15.5" x14ac:dyDescent="0.3">
      <c r="A74" s="193"/>
      <c r="B74" s="164"/>
      <c r="C74" s="165"/>
      <c r="D74" s="231"/>
      <c r="E74" s="162"/>
      <c r="F74" s="182"/>
    </row>
    <row r="75" spans="1:6" ht="15.5" x14ac:dyDescent="0.3">
      <c r="A75" s="169">
        <v>13</v>
      </c>
      <c r="B75" s="164" t="s">
        <v>37</v>
      </c>
      <c r="C75" s="165" t="s">
        <v>14</v>
      </c>
      <c r="D75" s="231">
        <f>(4*2.5)</f>
        <v>10</v>
      </c>
      <c r="E75" s="162"/>
      <c r="F75" s="182">
        <f>E75*D75</f>
        <v>0</v>
      </c>
    </row>
    <row r="76" spans="1:6" ht="15.5" x14ac:dyDescent="0.3">
      <c r="A76" s="193"/>
      <c r="B76" s="164"/>
      <c r="C76" s="165"/>
      <c r="D76" s="231"/>
      <c r="E76" s="162"/>
      <c r="F76" s="182"/>
    </row>
    <row r="77" spans="1:6" ht="15.5" x14ac:dyDescent="0.3">
      <c r="A77" s="169">
        <v>14</v>
      </c>
      <c r="B77" s="164" t="s">
        <v>27</v>
      </c>
      <c r="C77" s="165" t="s">
        <v>26</v>
      </c>
      <c r="D77" s="231">
        <v>4</v>
      </c>
      <c r="E77" s="162"/>
      <c r="F77" s="182">
        <f>E77*D77</f>
        <v>0</v>
      </c>
    </row>
    <row r="78" spans="1:6" ht="15.5" x14ac:dyDescent="0.3">
      <c r="A78" s="193"/>
      <c r="B78" s="238"/>
      <c r="C78" s="165"/>
      <c r="D78" s="231"/>
      <c r="E78" s="162"/>
      <c r="F78" s="182"/>
    </row>
    <row r="79" spans="1:6" ht="15.5" x14ac:dyDescent="0.3">
      <c r="A79" s="169">
        <v>15</v>
      </c>
      <c r="B79" s="238" t="s">
        <v>55</v>
      </c>
      <c r="C79" s="165" t="s">
        <v>14</v>
      </c>
      <c r="D79" s="231">
        <f>15*2</f>
        <v>30</v>
      </c>
      <c r="E79" s="162"/>
      <c r="F79" s="182">
        <f>D79*E79</f>
        <v>0</v>
      </c>
    </row>
    <row r="80" spans="1:6" ht="16" thickBot="1" x14ac:dyDescent="0.35">
      <c r="A80" s="169"/>
      <c r="B80" s="238"/>
      <c r="C80" s="165"/>
      <c r="D80" s="231"/>
      <c r="E80" s="162"/>
      <c r="F80" s="182"/>
    </row>
    <row r="81" spans="1:6" ht="25.5" customHeight="1" thickTop="1" thickBot="1" x14ac:dyDescent="0.4">
      <c r="A81" s="200"/>
      <c r="B81" s="201" t="s">
        <v>86</v>
      </c>
      <c r="C81" s="202"/>
      <c r="D81" s="203"/>
      <c r="E81" s="204"/>
      <c r="F81" s="205">
        <f>SUM(F15:F80)</f>
        <v>0</v>
      </c>
    </row>
  </sheetData>
  <sheetProtection algorithmName="SHA-512" hashValue="3PSM9pOYu0HnQnwHh7EoLETDdj488iF4tC/KNvrM5whI7TUdXBBh4PKMbDmrx4APYR6/kd6E0VIZ+BKtzMX7Wg==" saltValue="xH12p2+f/GzJYNDVnm5MOg==" spinCount="100000" sheet="1" formatColumns="0" formatRows="0"/>
  <mergeCells count="3">
    <mergeCell ref="B9:B11"/>
    <mergeCell ref="B15:B16"/>
    <mergeCell ref="A15:A16"/>
  </mergeCells>
  <pageMargins left="0.7" right="0.7" top="0.75" bottom="0.75" header="0.3" footer="0.3"/>
  <pageSetup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163A4-C3E0-4C5D-82A6-012A24435F32}">
  <dimension ref="A1:N77"/>
  <sheetViews>
    <sheetView view="pageBreakPreview" zoomScale="49" zoomScaleNormal="100" zoomScaleSheetLayoutView="90" workbookViewId="0">
      <selection activeCell="F12" sqref="F12"/>
    </sheetView>
  </sheetViews>
  <sheetFormatPr defaultColWidth="9.08984375" defaultRowHeight="15.5" x14ac:dyDescent="0.35"/>
  <cols>
    <col min="1" max="1" width="8.6328125" style="98" customWidth="1"/>
    <col min="2" max="2" width="26.7265625" style="21" customWidth="1"/>
    <col min="3" max="3" width="75.90625" style="141" customWidth="1"/>
    <col min="4" max="4" width="9.36328125" style="21" customWidth="1"/>
    <col min="5" max="5" width="15.81640625" style="22" bestFit="1" customWidth="1"/>
    <col min="6" max="6" width="20.7265625" style="142" customWidth="1"/>
    <col min="7" max="7" width="29" style="143" bestFit="1" customWidth="1"/>
    <col min="8" max="8" width="11.1796875" style="17" bestFit="1" customWidth="1"/>
    <col min="9" max="16384" width="9.08984375" style="18"/>
  </cols>
  <sheetData>
    <row r="1" spans="1:8" ht="18.5" x14ac:dyDescent="0.45">
      <c r="A1" s="110" t="s">
        <v>95</v>
      </c>
      <c r="B1" s="111"/>
      <c r="C1" s="112"/>
      <c r="D1" s="112"/>
      <c r="E1" s="112"/>
      <c r="F1" s="112"/>
      <c r="G1" s="113"/>
    </row>
    <row r="2" spans="1:8" ht="18.5" x14ac:dyDescent="0.45">
      <c r="A2" s="114" t="s">
        <v>96</v>
      </c>
      <c r="B2" s="115"/>
      <c r="C2" s="116"/>
      <c r="D2" s="117"/>
      <c r="E2" s="117"/>
      <c r="F2" s="117"/>
      <c r="G2" s="118"/>
    </row>
    <row r="3" spans="1:8" ht="18.5" x14ac:dyDescent="0.35">
      <c r="A3" s="119" t="s">
        <v>39</v>
      </c>
      <c r="B3" s="115"/>
      <c r="C3" s="117"/>
      <c r="D3" s="117"/>
      <c r="E3" s="117"/>
      <c r="F3" s="117"/>
      <c r="G3" s="118"/>
    </row>
    <row r="4" spans="1:8" ht="19" thickBot="1" x14ac:dyDescent="0.4">
      <c r="A4" s="382" t="s">
        <v>129</v>
      </c>
      <c r="B4" s="383"/>
      <c r="C4" s="120"/>
      <c r="D4" s="120"/>
      <c r="E4" s="120"/>
      <c r="F4" s="120"/>
      <c r="G4" s="121"/>
    </row>
    <row r="5" spans="1:8" s="12" customFormat="1" ht="31" customHeight="1" x14ac:dyDescent="0.35">
      <c r="A5" s="384" t="s">
        <v>202</v>
      </c>
      <c r="B5" s="386" t="s">
        <v>203</v>
      </c>
      <c r="C5" s="388" t="s">
        <v>97</v>
      </c>
      <c r="D5" s="386" t="s">
        <v>1</v>
      </c>
      <c r="E5" s="388" t="s">
        <v>57</v>
      </c>
      <c r="F5" s="376" t="s">
        <v>2</v>
      </c>
      <c r="G5" s="378" t="s">
        <v>204</v>
      </c>
      <c r="H5" s="11"/>
    </row>
    <row r="6" spans="1:8" s="12" customFormat="1" ht="9" customHeight="1" x14ac:dyDescent="0.35">
      <c r="A6" s="385"/>
      <c r="B6" s="387"/>
      <c r="C6" s="389"/>
      <c r="D6" s="387"/>
      <c r="E6" s="389"/>
      <c r="F6" s="377"/>
      <c r="G6" s="379"/>
      <c r="H6" s="11"/>
    </row>
    <row r="7" spans="1:8" s="14" customFormat="1" x14ac:dyDescent="0.35">
      <c r="A7" s="108" t="s">
        <v>3</v>
      </c>
      <c r="B7" s="85"/>
      <c r="C7" s="123"/>
      <c r="D7" s="85" t="s">
        <v>3</v>
      </c>
      <c r="E7" s="86"/>
      <c r="F7" s="124"/>
      <c r="G7" s="125" t="s">
        <v>98</v>
      </c>
      <c r="H7" s="15"/>
    </row>
    <row r="8" spans="1:8" s="14" customFormat="1" x14ac:dyDescent="0.35">
      <c r="A8" s="108" t="s">
        <v>3</v>
      </c>
      <c r="B8" s="85" t="s">
        <v>170</v>
      </c>
      <c r="C8" s="123" t="s">
        <v>99</v>
      </c>
      <c r="D8" s="85" t="s">
        <v>3</v>
      </c>
      <c r="E8" s="86"/>
      <c r="F8" s="124"/>
      <c r="G8" s="125"/>
      <c r="H8" s="15"/>
    </row>
    <row r="9" spans="1:8" s="14" customFormat="1" x14ac:dyDescent="0.35">
      <c r="A9" s="108"/>
      <c r="B9" s="85"/>
      <c r="C9" s="123"/>
      <c r="D9" s="85"/>
      <c r="E9" s="86"/>
      <c r="F9" s="124"/>
      <c r="G9" s="125"/>
      <c r="H9" s="15"/>
    </row>
    <row r="10" spans="1:8" s="14" customFormat="1" ht="17.25" customHeight="1" x14ac:dyDescent="0.35">
      <c r="A10" s="108"/>
      <c r="B10" s="84" t="s">
        <v>171</v>
      </c>
      <c r="C10" s="123" t="s">
        <v>205</v>
      </c>
      <c r="D10" s="85"/>
      <c r="E10" s="86"/>
      <c r="F10" s="124"/>
      <c r="G10" s="122"/>
      <c r="H10" s="15"/>
    </row>
    <row r="11" spans="1:8" x14ac:dyDescent="0.35">
      <c r="A11" s="109"/>
      <c r="B11" s="84"/>
      <c r="C11" s="126"/>
      <c r="D11" s="84"/>
      <c r="E11" s="87"/>
      <c r="F11" s="127"/>
      <c r="G11" s="122"/>
    </row>
    <row r="12" spans="1:8" x14ac:dyDescent="0.35">
      <c r="A12" s="128">
        <f>IF(D12&lt;&gt;"",MAX($A$11:A11)+1,"")</f>
        <v>1</v>
      </c>
      <c r="B12" s="84" t="s">
        <v>172</v>
      </c>
      <c r="C12" s="126" t="s">
        <v>100</v>
      </c>
      <c r="D12" s="84" t="s">
        <v>52</v>
      </c>
      <c r="E12" s="87">
        <v>1</v>
      </c>
      <c r="F12" s="127"/>
      <c r="G12" s="122">
        <f>E12*F12</f>
        <v>0</v>
      </c>
    </row>
    <row r="13" spans="1:8" x14ac:dyDescent="0.35">
      <c r="A13" s="129" t="str">
        <f>IF(D13&lt;&gt;"",MAX($A$11:A12)+1,"")</f>
        <v/>
      </c>
      <c r="B13" s="84"/>
      <c r="C13" s="126"/>
      <c r="D13" s="84"/>
      <c r="E13" s="87"/>
      <c r="F13" s="127"/>
      <c r="G13" s="122"/>
    </row>
    <row r="14" spans="1:8" x14ac:dyDescent="0.35">
      <c r="A14" s="129" t="str">
        <f>IF(D14&lt;&gt;"",MAX($A$11:A13)+1,"")</f>
        <v/>
      </c>
      <c r="B14" s="84" t="s">
        <v>101</v>
      </c>
      <c r="C14" s="123" t="s">
        <v>102</v>
      </c>
      <c r="D14" s="84"/>
      <c r="E14" s="87"/>
      <c r="F14" s="127"/>
      <c r="G14" s="122"/>
    </row>
    <row r="15" spans="1:8" x14ac:dyDescent="0.35">
      <c r="A15" s="130" t="str">
        <f>IF(D15&lt;&gt;"",MAX($A$11:A14)+1,"")</f>
        <v/>
      </c>
      <c r="B15" s="84" t="s">
        <v>206</v>
      </c>
      <c r="C15" s="123" t="s">
        <v>207</v>
      </c>
      <c r="D15" s="84"/>
      <c r="E15" s="87"/>
      <c r="F15" s="127"/>
      <c r="G15" s="122"/>
    </row>
    <row r="16" spans="1:8" x14ac:dyDescent="0.35">
      <c r="A16" s="128" t="str">
        <f>IF(D16&lt;&gt;"",MAX($A$11:A15)+1,"")</f>
        <v/>
      </c>
      <c r="B16" s="84"/>
      <c r="C16" s="123"/>
      <c r="D16" s="84"/>
      <c r="E16" s="87"/>
      <c r="F16" s="127"/>
      <c r="G16" s="122"/>
    </row>
    <row r="17" spans="1:14" x14ac:dyDescent="0.35">
      <c r="A17" s="130">
        <f>IF(D17&lt;&gt;"",MAX($A$11:A16)+1,"")</f>
        <v>2</v>
      </c>
      <c r="B17" s="88" t="s">
        <v>103</v>
      </c>
      <c r="C17" s="126" t="s">
        <v>104</v>
      </c>
      <c r="D17" s="84" t="s">
        <v>52</v>
      </c>
      <c r="E17" s="87">
        <v>1</v>
      </c>
      <c r="F17" s="127"/>
      <c r="G17" s="122">
        <f>E17*F17</f>
        <v>0</v>
      </c>
    </row>
    <row r="18" spans="1:14" x14ac:dyDescent="0.35">
      <c r="A18" s="128" t="str">
        <f>IF(D18&lt;&gt;"",MAX($A$11:A17)+1,"")</f>
        <v/>
      </c>
      <c r="B18" s="88"/>
      <c r="C18" s="126"/>
      <c r="D18" s="84"/>
      <c r="E18" s="87"/>
      <c r="F18" s="127"/>
      <c r="G18" s="122"/>
    </row>
    <row r="19" spans="1:14" x14ac:dyDescent="0.35">
      <c r="A19" s="130" t="str">
        <f>IF(D19&lt;&gt;"",MAX($A$11:A18)+1,"")</f>
        <v/>
      </c>
      <c r="B19" s="88" t="s">
        <v>105</v>
      </c>
      <c r="C19" s="123" t="s">
        <v>106</v>
      </c>
      <c r="D19" s="84"/>
      <c r="E19" s="87"/>
      <c r="F19" s="127"/>
      <c r="G19" s="122"/>
    </row>
    <row r="20" spans="1:14" x14ac:dyDescent="0.35">
      <c r="A20" s="130" t="str">
        <f>IF(D20&lt;&gt;"",MAX($A$11:A19)+1,"")</f>
        <v/>
      </c>
      <c r="B20" s="84"/>
      <c r="C20" s="126"/>
      <c r="D20" s="84"/>
      <c r="E20" s="87"/>
      <c r="F20" s="127"/>
      <c r="G20" s="122"/>
      <c r="N20" s="19"/>
    </row>
    <row r="21" spans="1:14" x14ac:dyDescent="0.35">
      <c r="A21" s="128">
        <f>IF(D21&lt;&gt;"",MAX($A$11:A20)+1,"")</f>
        <v>3</v>
      </c>
      <c r="B21" s="88" t="s">
        <v>107</v>
      </c>
      <c r="C21" s="131" t="s">
        <v>108</v>
      </c>
      <c r="D21" s="84" t="s">
        <v>52</v>
      </c>
      <c r="E21" s="87">
        <v>1</v>
      </c>
      <c r="F21" s="127"/>
      <c r="G21" s="122">
        <f>E21*F21</f>
        <v>0</v>
      </c>
    </row>
    <row r="22" spans="1:14" x14ac:dyDescent="0.35">
      <c r="A22" s="130" t="str">
        <f>IF(D22&lt;&gt;"",MAX($A$11:A21)+1,"")</f>
        <v/>
      </c>
      <c r="B22" s="84"/>
      <c r="C22" s="126"/>
      <c r="D22" s="84"/>
      <c r="E22" s="87"/>
      <c r="F22" s="127"/>
      <c r="G22" s="122"/>
    </row>
    <row r="23" spans="1:14" x14ac:dyDescent="0.35">
      <c r="A23" s="130">
        <f>IF(D23&lt;&gt;"",MAX($A$11:A22)+1,"")</f>
        <v>4</v>
      </c>
      <c r="B23" s="88" t="s">
        <v>109</v>
      </c>
      <c r="C23" s="126" t="s">
        <v>110</v>
      </c>
      <c r="D23" s="84" t="s">
        <v>52</v>
      </c>
      <c r="E23" s="87">
        <v>1</v>
      </c>
      <c r="F23" s="127"/>
      <c r="G23" s="122">
        <f>E23*F23</f>
        <v>0</v>
      </c>
    </row>
    <row r="24" spans="1:14" x14ac:dyDescent="0.35">
      <c r="A24" s="130" t="str">
        <f>IF(D24&lt;&gt;"",MAX($A$11:A23)+1,"")</f>
        <v/>
      </c>
      <c r="B24" s="84"/>
      <c r="C24" s="126"/>
      <c r="D24" s="84"/>
      <c r="E24" s="87"/>
      <c r="F24" s="127"/>
      <c r="G24" s="122"/>
    </row>
    <row r="25" spans="1:14" ht="31" x14ac:dyDescent="0.35">
      <c r="A25" s="130">
        <f>IF(D25&lt;&gt;"",MAX($A$11:A24)+1,"")</f>
        <v>5</v>
      </c>
      <c r="B25" s="88" t="s">
        <v>111</v>
      </c>
      <c r="C25" s="126" t="s">
        <v>112</v>
      </c>
      <c r="D25" s="84" t="s">
        <v>52</v>
      </c>
      <c r="E25" s="87">
        <v>1</v>
      </c>
      <c r="F25" s="127"/>
      <c r="G25" s="122">
        <f>E25*F25</f>
        <v>0</v>
      </c>
    </row>
    <row r="26" spans="1:14" x14ac:dyDescent="0.35">
      <c r="A26" s="130" t="str">
        <f>IF(D26&lt;&gt;"",MAX($A$11:A25)+1,"")</f>
        <v/>
      </c>
      <c r="B26" s="88"/>
      <c r="C26" s="126"/>
      <c r="D26" s="84"/>
      <c r="E26" s="87"/>
      <c r="F26" s="127"/>
      <c r="G26" s="122"/>
    </row>
    <row r="27" spans="1:14" x14ac:dyDescent="0.35">
      <c r="A27" s="130">
        <f>IF(D27&lt;&gt;"",MAX($A$11:A26)+1,"")</f>
        <v>6</v>
      </c>
      <c r="B27" s="88" t="s">
        <v>113</v>
      </c>
      <c r="C27" s="126" t="s">
        <v>114</v>
      </c>
      <c r="D27" s="84" t="s">
        <v>52</v>
      </c>
      <c r="E27" s="87">
        <v>1</v>
      </c>
      <c r="F27" s="127"/>
      <c r="G27" s="122">
        <f>E27*F27</f>
        <v>0</v>
      </c>
    </row>
    <row r="28" spans="1:14" x14ac:dyDescent="0.35">
      <c r="A28" s="130" t="str">
        <f>IF(D28&lt;&gt;"",MAX($A$11:A27)+1,"")</f>
        <v/>
      </c>
      <c r="B28" s="84"/>
      <c r="C28" s="126"/>
      <c r="D28" s="84"/>
      <c r="E28" s="87"/>
      <c r="F28" s="127"/>
      <c r="G28" s="122"/>
    </row>
    <row r="29" spans="1:14" ht="61" customHeight="1" x14ac:dyDescent="0.35">
      <c r="A29" s="130">
        <f>IF(D29&lt;&gt;"",MAX($A$11:A28)+1,"")</f>
        <v>7</v>
      </c>
      <c r="B29" s="88" t="s">
        <v>115</v>
      </c>
      <c r="C29" s="126" t="s">
        <v>116</v>
      </c>
      <c r="D29" s="84" t="s">
        <v>52</v>
      </c>
      <c r="E29" s="87">
        <v>1</v>
      </c>
      <c r="F29" s="127"/>
      <c r="G29" s="122">
        <f>E29*F29</f>
        <v>0</v>
      </c>
    </row>
    <row r="30" spans="1:14" x14ac:dyDescent="0.35">
      <c r="A30" s="130" t="str">
        <f>IF(D30&lt;&gt;"",MAX($A$11:A29)+1,"")</f>
        <v/>
      </c>
      <c r="B30" s="88"/>
      <c r="C30" s="126"/>
      <c r="D30" s="84"/>
      <c r="E30" s="87"/>
      <c r="F30" s="127"/>
      <c r="G30" s="122"/>
    </row>
    <row r="31" spans="1:14" x14ac:dyDescent="0.35">
      <c r="A31" s="130">
        <f>IF(D31&lt;&gt;"",MAX($A$11:A30)+1,"")</f>
        <v>8</v>
      </c>
      <c r="B31" s="84" t="s">
        <v>173</v>
      </c>
      <c r="C31" s="126" t="s">
        <v>117</v>
      </c>
      <c r="D31" s="84" t="s">
        <v>52</v>
      </c>
      <c r="E31" s="87">
        <v>1</v>
      </c>
      <c r="F31" s="127"/>
      <c r="G31" s="122">
        <f>E31*F31</f>
        <v>0</v>
      </c>
    </row>
    <row r="32" spans="1:14" x14ac:dyDescent="0.35">
      <c r="A32" s="128" t="str">
        <f>IF(D32&lt;&gt;"",MAX($A$11:A31)+1,"")</f>
        <v/>
      </c>
      <c r="B32" s="84"/>
      <c r="C32" s="126"/>
      <c r="D32" s="84"/>
      <c r="E32" s="87"/>
      <c r="F32" s="127"/>
      <c r="G32" s="122"/>
    </row>
    <row r="33" spans="1:8" ht="31" x14ac:dyDescent="0.35">
      <c r="A33" s="130">
        <f>IF(D33&lt;&gt;"",MAX($A$11:A32)+1,"")</f>
        <v>9</v>
      </c>
      <c r="B33" s="84"/>
      <c r="C33" s="90" t="s">
        <v>208</v>
      </c>
      <c r="D33" s="84" t="s">
        <v>52</v>
      </c>
      <c r="E33" s="87">
        <v>1</v>
      </c>
      <c r="F33" s="127"/>
      <c r="G33" s="122">
        <f>E33*F33</f>
        <v>0</v>
      </c>
    </row>
    <row r="34" spans="1:8" s="14" customFormat="1" x14ac:dyDescent="0.35">
      <c r="A34" s="130" t="str">
        <f>IF(D34&lt;&gt;"",MAX($A$11:A33)+1,"")</f>
        <v/>
      </c>
      <c r="B34" s="84"/>
      <c r="C34" s="126"/>
      <c r="D34" s="84"/>
      <c r="E34" s="87"/>
      <c r="F34" s="127"/>
      <c r="G34" s="122"/>
      <c r="H34" s="15"/>
    </row>
    <row r="35" spans="1:8" s="14" customFormat="1" x14ac:dyDescent="0.35">
      <c r="A35" s="130" t="str">
        <f>IF(D35&lt;&gt;"",MAX($A$11:A34)+1,"")</f>
        <v/>
      </c>
      <c r="B35" s="84" t="s">
        <v>174</v>
      </c>
      <c r="C35" s="123" t="s">
        <v>119</v>
      </c>
      <c r="D35" s="85" t="s">
        <v>3</v>
      </c>
      <c r="E35" s="86"/>
      <c r="F35" s="124"/>
      <c r="G35" s="122"/>
      <c r="H35" s="15"/>
    </row>
    <row r="36" spans="1:8" s="14" customFormat="1" x14ac:dyDescent="0.35">
      <c r="A36" s="130" t="str">
        <f>IF(D36&lt;&gt;"",MAX($A$11:A35)+1,"")</f>
        <v/>
      </c>
      <c r="B36" s="84"/>
      <c r="C36" s="123"/>
      <c r="D36" s="85"/>
      <c r="E36" s="86"/>
      <c r="F36" s="124"/>
      <c r="G36" s="122"/>
      <c r="H36" s="15"/>
    </row>
    <row r="37" spans="1:8" x14ac:dyDescent="0.35">
      <c r="A37" s="132">
        <f>IF(D37&lt;&gt;"",MAX($A$11:A36)+1,"")</f>
        <v>10</v>
      </c>
      <c r="B37" s="84" t="s">
        <v>209</v>
      </c>
      <c r="C37" s="126" t="s">
        <v>100</v>
      </c>
      <c r="D37" s="84" t="s">
        <v>52</v>
      </c>
      <c r="E37" s="87">
        <v>1</v>
      </c>
      <c r="F37" s="127"/>
      <c r="G37" s="122">
        <f>E37*F37</f>
        <v>0</v>
      </c>
    </row>
    <row r="38" spans="1:8" s="14" customFormat="1" x14ac:dyDescent="0.35">
      <c r="A38" s="132" t="str">
        <f>IF(D38&lt;&gt;"",MAX($A$11:A37)+1,"")</f>
        <v/>
      </c>
      <c r="B38" s="84"/>
      <c r="C38" s="123"/>
      <c r="D38" s="85"/>
      <c r="E38" s="86"/>
      <c r="F38" s="124"/>
      <c r="G38" s="122"/>
      <c r="H38" s="15"/>
    </row>
    <row r="39" spans="1:8" ht="32" customHeight="1" x14ac:dyDescent="0.35">
      <c r="A39" s="128" t="str">
        <f>IF(D39&lt;&gt;"",MAX($A$11:A38)+1,"")</f>
        <v/>
      </c>
      <c r="B39" s="84" t="s">
        <v>175</v>
      </c>
      <c r="C39" s="123" t="s">
        <v>176</v>
      </c>
      <c r="D39" s="84"/>
      <c r="E39" s="87"/>
      <c r="F39" s="127"/>
      <c r="G39" s="122"/>
    </row>
    <row r="40" spans="1:8" x14ac:dyDescent="0.35">
      <c r="A40" s="130" t="str">
        <f>IF(D40&lt;&gt;"",MAX($A$11:A39)+1,"")</f>
        <v/>
      </c>
      <c r="B40" s="84" t="s">
        <v>210</v>
      </c>
      <c r="C40" s="123" t="s">
        <v>207</v>
      </c>
      <c r="D40" s="84"/>
      <c r="E40" s="87"/>
      <c r="F40" s="127"/>
      <c r="G40" s="122"/>
    </row>
    <row r="41" spans="1:8" x14ac:dyDescent="0.35">
      <c r="A41" s="130" t="str">
        <f>IF(D41&lt;&gt;"",MAX($A$11:A40)+1,"")</f>
        <v/>
      </c>
      <c r="B41" s="84"/>
      <c r="C41" s="123"/>
      <c r="D41" s="84"/>
      <c r="E41" s="87"/>
      <c r="F41" s="127"/>
      <c r="G41" s="122"/>
    </row>
    <row r="42" spans="1:8" ht="31" x14ac:dyDescent="0.35">
      <c r="A42" s="130">
        <f>IF(D42&lt;&gt;"",MAX($A$11:A41)+1,"")</f>
        <v>11</v>
      </c>
      <c r="B42" s="84" t="s">
        <v>177</v>
      </c>
      <c r="C42" s="126" t="s">
        <v>211</v>
      </c>
      <c r="D42" s="84" t="s">
        <v>52</v>
      </c>
      <c r="E42" s="87">
        <v>1</v>
      </c>
      <c r="F42" s="127"/>
      <c r="G42" s="122">
        <f>E42*F42</f>
        <v>0</v>
      </c>
      <c r="H42" s="20"/>
    </row>
    <row r="43" spans="1:8" x14ac:dyDescent="0.35">
      <c r="A43" s="130" t="str">
        <f>IF(D43&lt;&gt;"",MAX($A$11:A42)+1,"")</f>
        <v/>
      </c>
      <c r="B43" s="84"/>
      <c r="C43" s="126"/>
      <c r="D43" s="84"/>
      <c r="E43" s="87"/>
      <c r="F43" s="127"/>
      <c r="G43" s="122"/>
    </row>
    <row r="44" spans="1:8" x14ac:dyDescent="0.35">
      <c r="A44" s="130">
        <f>IF(D44&lt;&gt;"",MAX($A$11:A43)+1,"")</f>
        <v>12</v>
      </c>
      <c r="B44" s="88" t="s">
        <v>120</v>
      </c>
      <c r="C44" s="126" t="s">
        <v>110</v>
      </c>
      <c r="D44" s="84" t="s">
        <v>52</v>
      </c>
      <c r="E44" s="87">
        <v>1</v>
      </c>
      <c r="F44" s="127"/>
      <c r="G44" s="122">
        <f>E44*F44</f>
        <v>0</v>
      </c>
      <c r="H44" s="20"/>
    </row>
    <row r="45" spans="1:8" x14ac:dyDescent="0.35">
      <c r="A45" s="130" t="str">
        <f>IF(D45&lt;&gt;"",MAX($A$11:A44)+1,"")</f>
        <v/>
      </c>
      <c r="B45" s="84"/>
      <c r="C45" s="126"/>
      <c r="D45" s="84"/>
      <c r="E45" s="87"/>
      <c r="F45" s="127"/>
      <c r="G45" s="122"/>
    </row>
    <row r="46" spans="1:8" ht="28.5" customHeight="1" x14ac:dyDescent="0.35">
      <c r="A46" s="128">
        <f>IF(D46&lt;&gt;"",MAX($A$11:A45)+1,"")</f>
        <v>13</v>
      </c>
      <c r="B46" s="88" t="s">
        <v>121</v>
      </c>
      <c r="C46" s="126" t="s">
        <v>112</v>
      </c>
      <c r="D46" s="84" t="s">
        <v>52</v>
      </c>
      <c r="E46" s="87">
        <v>1</v>
      </c>
      <c r="F46" s="127"/>
      <c r="G46" s="122">
        <f>E46*F46</f>
        <v>0</v>
      </c>
      <c r="H46" s="20"/>
    </row>
    <row r="47" spans="1:8" x14ac:dyDescent="0.35">
      <c r="A47" s="130" t="str">
        <f>IF(D47&lt;&gt;"",MAX($A$11:A46)+1,"")</f>
        <v/>
      </c>
      <c r="B47" s="84"/>
      <c r="C47" s="126"/>
      <c r="D47" s="84"/>
      <c r="E47" s="87"/>
      <c r="F47" s="127"/>
      <c r="G47" s="122"/>
    </row>
    <row r="48" spans="1:8" x14ac:dyDescent="0.35">
      <c r="A48" s="128">
        <f>IF(D48&lt;&gt;"",MAX($A$11:A47)+1,"")</f>
        <v>14</v>
      </c>
      <c r="B48" s="88" t="s">
        <v>122</v>
      </c>
      <c r="C48" s="126" t="s">
        <v>114</v>
      </c>
      <c r="D48" s="84" t="s">
        <v>52</v>
      </c>
      <c r="E48" s="87">
        <v>1</v>
      </c>
      <c r="F48" s="127"/>
      <c r="G48" s="122">
        <f>E48*F48</f>
        <v>0</v>
      </c>
      <c r="H48" s="20"/>
    </row>
    <row r="49" spans="1:14" s="17" customFormat="1" x14ac:dyDescent="0.35">
      <c r="A49" s="130" t="str">
        <f>IF(D49&lt;&gt;"",MAX($A$11:A48)+1,"")</f>
        <v/>
      </c>
      <c r="B49" s="84"/>
      <c r="C49" s="126"/>
      <c r="D49" s="84"/>
      <c r="E49" s="87"/>
      <c r="F49" s="127"/>
      <c r="G49" s="122"/>
      <c r="I49" s="18"/>
      <c r="J49" s="18"/>
      <c r="K49" s="18"/>
      <c r="L49" s="18"/>
      <c r="M49" s="18"/>
      <c r="N49" s="18"/>
    </row>
    <row r="50" spans="1:14" s="17" customFormat="1" x14ac:dyDescent="0.35">
      <c r="A50" s="132">
        <f>IF(D50&lt;&gt;"",MAX($A$11:A49)+1,"")</f>
        <v>15</v>
      </c>
      <c r="B50" s="84" t="s">
        <v>178</v>
      </c>
      <c r="C50" s="126" t="s">
        <v>179</v>
      </c>
      <c r="D50" s="84" t="s">
        <v>52</v>
      </c>
      <c r="E50" s="87">
        <v>1</v>
      </c>
      <c r="F50" s="127"/>
      <c r="G50" s="122">
        <f>E50*F50</f>
        <v>0</v>
      </c>
      <c r="H50" s="20"/>
      <c r="I50" s="18"/>
      <c r="J50" s="18"/>
      <c r="K50" s="18"/>
      <c r="L50" s="18"/>
      <c r="M50" s="18"/>
      <c r="N50" s="18"/>
    </row>
    <row r="51" spans="1:14" s="17" customFormat="1" x14ac:dyDescent="0.35">
      <c r="A51" s="128" t="str">
        <f>IF(D51&lt;&gt;"",MAX($A$11:A50)+1,"")</f>
        <v/>
      </c>
      <c r="B51" s="84"/>
      <c r="C51" s="126"/>
      <c r="D51" s="84"/>
      <c r="E51" s="87"/>
      <c r="F51" s="127"/>
      <c r="G51" s="122"/>
      <c r="I51" s="18"/>
      <c r="J51" s="18"/>
      <c r="K51" s="18"/>
      <c r="L51" s="18"/>
      <c r="M51" s="18"/>
      <c r="N51" s="18"/>
    </row>
    <row r="52" spans="1:14" s="17" customFormat="1" x14ac:dyDescent="0.35">
      <c r="A52" s="130">
        <f>IF(D52&lt;&gt;"",MAX($A$11:A51)+1,"")</f>
        <v>16</v>
      </c>
      <c r="B52" s="84" t="s">
        <v>180</v>
      </c>
      <c r="C52" s="126" t="s">
        <v>123</v>
      </c>
      <c r="D52" s="84" t="s">
        <v>52</v>
      </c>
      <c r="E52" s="87">
        <v>1</v>
      </c>
      <c r="F52" s="127"/>
      <c r="G52" s="122">
        <f>E52*F52</f>
        <v>0</v>
      </c>
      <c r="H52" s="20"/>
      <c r="I52" s="18"/>
      <c r="J52" s="18"/>
      <c r="K52" s="18"/>
      <c r="L52" s="18"/>
      <c r="M52" s="18"/>
      <c r="N52" s="18"/>
    </row>
    <row r="53" spans="1:14" s="17" customFormat="1" x14ac:dyDescent="0.35">
      <c r="A53" s="130" t="str">
        <f>IF(D53&lt;&gt;"",MAX($A$11:A52)+1,"")</f>
        <v/>
      </c>
      <c r="B53" s="84"/>
      <c r="C53" s="133"/>
      <c r="D53" s="88"/>
      <c r="E53" s="87"/>
      <c r="F53" s="127"/>
      <c r="G53" s="122"/>
      <c r="H53" s="20"/>
      <c r="I53" s="18"/>
      <c r="J53" s="18"/>
      <c r="K53" s="18"/>
      <c r="L53" s="18"/>
      <c r="M53" s="18"/>
      <c r="N53" s="18"/>
    </row>
    <row r="54" spans="1:14" s="17" customFormat="1" ht="31" x14ac:dyDescent="0.35">
      <c r="A54" s="130">
        <f>IF(D54&lt;&gt;"",MAX($A$11:A53)+1,"")</f>
        <v>17</v>
      </c>
      <c r="B54" s="84"/>
      <c r="C54" s="90" t="s">
        <v>118</v>
      </c>
      <c r="D54" s="84" t="s">
        <v>52</v>
      </c>
      <c r="E54" s="87">
        <v>1</v>
      </c>
      <c r="F54" s="127"/>
      <c r="G54" s="122">
        <f>E54*F54</f>
        <v>0</v>
      </c>
      <c r="H54" s="20"/>
      <c r="I54" s="18"/>
      <c r="J54" s="18"/>
      <c r="K54" s="18"/>
      <c r="L54" s="18"/>
      <c r="M54" s="18"/>
      <c r="N54" s="18"/>
    </row>
    <row r="55" spans="1:14" s="17" customFormat="1" x14ac:dyDescent="0.35">
      <c r="A55" s="130" t="str">
        <f>IF(D55&lt;&gt;"",MAX($A$11:A54)+1,"")</f>
        <v/>
      </c>
      <c r="B55" s="84"/>
      <c r="C55" s="133"/>
      <c r="D55" s="88"/>
      <c r="E55" s="87"/>
      <c r="F55" s="127"/>
      <c r="G55" s="122"/>
      <c r="H55" s="20"/>
      <c r="I55" s="18"/>
      <c r="J55" s="18"/>
      <c r="K55" s="18"/>
      <c r="L55" s="18"/>
      <c r="M55" s="18"/>
      <c r="N55" s="18"/>
    </row>
    <row r="56" spans="1:14" s="17" customFormat="1" ht="31" x14ac:dyDescent="0.35">
      <c r="A56" s="130">
        <f>IF(D56&lt;&gt;"",MAX($A$11:A55)+1,"")</f>
        <v>18</v>
      </c>
      <c r="B56" s="84"/>
      <c r="C56" s="134" t="s">
        <v>124</v>
      </c>
      <c r="D56" s="88" t="s">
        <v>26</v>
      </c>
      <c r="E56" s="87">
        <v>1</v>
      </c>
      <c r="F56" s="127"/>
      <c r="G56" s="122">
        <f>E56*F56</f>
        <v>0</v>
      </c>
      <c r="H56" s="20"/>
      <c r="I56" s="18"/>
      <c r="J56" s="18"/>
      <c r="K56" s="18"/>
      <c r="L56" s="18"/>
      <c r="M56" s="18"/>
      <c r="N56" s="18"/>
    </row>
    <row r="57" spans="1:14" s="17" customFormat="1" x14ac:dyDescent="0.35">
      <c r="A57" s="132" t="str">
        <f>IF(D57&lt;&gt;"",MAX($A$11:A56)+1,"")</f>
        <v/>
      </c>
      <c r="B57" s="84"/>
      <c r="C57" s="135"/>
      <c r="D57" s="88"/>
      <c r="E57" s="87"/>
      <c r="F57" s="127"/>
      <c r="G57" s="122"/>
      <c r="H57" s="20"/>
      <c r="I57" s="18"/>
      <c r="J57" s="18"/>
      <c r="K57" s="18"/>
      <c r="L57" s="18"/>
      <c r="M57" s="18"/>
      <c r="N57" s="18"/>
    </row>
    <row r="58" spans="1:14" s="17" customFormat="1" x14ac:dyDescent="0.35">
      <c r="A58" s="132" t="str">
        <f>IF(D58&lt;&gt;"",MAX($A$11:A57)+1,"")</f>
        <v/>
      </c>
      <c r="B58" s="84"/>
      <c r="C58" s="136" t="s">
        <v>212</v>
      </c>
      <c r="D58" s="88"/>
      <c r="E58" s="87"/>
      <c r="F58" s="127"/>
      <c r="G58" s="122"/>
      <c r="H58" s="20"/>
      <c r="I58" s="18"/>
      <c r="J58" s="18"/>
      <c r="K58" s="18"/>
      <c r="L58" s="18"/>
      <c r="M58" s="18"/>
      <c r="N58" s="18"/>
    </row>
    <row r="59" spans="1:14" s="17" customFormat="1" x14ac:dyDescent="0.35">
      <c r="A59" s="128" t="str">
        <f>IF(D59&lt;&gt;"",MAX($A$11:A58)+1,"")</f>
        <v/>
      </c>
      <c r="B59" s="84"/>
      <c r="C59" s="135"/>
      <c r="D59" s="88"/>
      <c r="E59" s="87"/>
      <c r="F59" s="127"/>
      <c r="G59" s="122"/>
      <c r="H59" s="20"/>
      <c r="I59" s="18"/>
      <c r="J59" s="18"/>
      <c r="K59" s="18"/>
      <c r="L59" s="18"/>
      <c r="M59" s="18"/>
      <c r="N59" s="18"/>
    </row>
    <row r="60" spans="1:14" s="17" customFormat="1" ht="31" x14ac:dyDescent="0.35">
      <c r="A60" s="130">
        <f>IF(D60&lt;&gt;"",MAX($A$11:A59)+1,"")</f>
        <v>19</v>
      </c>
      <c r="B60" s="84"/>
      <c r="C60" s="135" t="s">
        <v>213</v>
      </c>
      <c r="D60" s="88" t="s">
        <v>52</v>
      </c>
      <c r="E60" s="87">
        <v>1</v>
      </c>
      <c r="F60" s="127"/>
      <c r="G60" s="122">
        <v>0</v>
      </c>
      <c r="H60" s="20"/>
      <c r="I60" s="18"/>
      <c r="J60" s="18"/>
      <c r="K60" s="18"/>
      <c r="L60" s="18"/>
      <c r="M60" s="18"/>
      <c r="N60" s="18"/>
    </row>
    <row r="61" spans="1:14" s="17" customFormat="1" x14ac:dyDescent="0.35">
      <c r="A61" s="128" t="str">
        <f>IF(D61&lt;&gt;"",MAX($A$11:A60)+1,"")</f>
        <v/>
      </c>
      <c r="B61" s="84"/>
      <c r="C61" s="135"/>
      <c r="D61" s="88"/>
      <c r="E61" s="87"/>
      <c r="F61" s="127"/>
      <c r="G61" s="122"/>
      <c r="H61" s="20"/>
      <c r="I61" s="18"/>
      <c r="J61" s="18"/>
      <c r="K61" s="18"/>
      <c r="L61" s="18"/>
      <c r="M61" s="18"/>
      <c r="N61" s="18"/>
    </row>
    <row r="62" spans="1:14" s="17" customFormat="1" ht="46.5" x14ac:dyDescent="0.35">
      <c r="A62" s="130">
        <f>IF(D62&lt;&gt;"",MAX($A$11:A61)+1,"")</f>
        <v>20</v>
      </c>
      <c r="B62" s="84"/>
      <c r="C62" s="135" t="s">
        <v>214</v>
      </c>
      <c r="D62" s="88" t="s">
        <v>52</v>
      </c>
      <c r="E62" s="87">
        <v>1</v>
      </c>
      <c r="F62" s="127"/>
      <c r="G62" s="122">
        <v>0</v>
      </c>
      <c r="H62" s="20"/>
      <c r="I62" s="18"/>
      <c r="J62" s="18"/>
      <c r="K62" s="18"/>
      <c r="L62" s="18"/>
      <c r="M62" s="18"/>
      <c r="N62" s="18"/>
    </row>
    <row r="63" spans="1:14" s="17" customFormat="1" x14ac:dyDescent="0.35">
      <c r="A63" s="128" t="str">
        <f>IF(D63&lt;&gt;"",MAX($A$11:A62)+1,"")</f>
        <v/>
      </c>
      <c r="B63" s="84"/>
      <c r="C63" s="135"/>
      <c r="D63" s="88"/>
      <c r="E63" s="87"/>
      <c r="F63" s="127"/>
      <c r="G63" s="122"/>
      <c r="H63" s="20"/>
      <c r="I63" s="18"/>
      <c r="J63" s="18"/>
      <c r="K63" s="18"/>
      <c r="L63" s="18"/>
      <c r="M63" s="18"/>
      <c r="N63" s="18"/>
    </row>
    <row r="64" spans="1:14" s="17" customFormat="1" ht="54" customHeight="1" x14ac:dyDescent="0.35">
      <c r="A64" s="130">
        <f>IF(D64&lt;&gt;"",MAX($A$11:A63)+1,"")</f>
        <v>21</v>
      </c>
      <c r="B64" s="84"/>
      <c r="C64" s="135" t="s">
        <v>215</v>
      </c>
      <c r="D64" s="88" t="s">
        <v>52</v>
      </c>
      <c r="E64" s="87">
        <v>1</v>
      </c>
      <c r="F64" s="127"/>
      <c r="G64" s="122">
        <v>0</v>
      </c>
      <c r="H64" s="20"/>
      <c r="I64" s="18"/>
      <c r="J64" s="18"/>
      <c r="K64" s="18"/>
      <c r="L64" s="18"/>
      <c r="M64" s="18"/>
      <c r="N64" s="18"/>
    </row>
    <row r="65" spans="1:14" s="17" customFormat="1" x14ac:dyDescent="0.35">
      <c r="A65" s="130" t="str">
        <f>IF(D65&lt;&gt;"",MAX($A$11:A64)+1,"")</f>
        <v/>
      </c>
      <c r="B65" s="84"/>
      <c r="C65" s="135"/>
      <c r="D65" s="88"/>
      <c r="E65" s="87"/>
      <c r="F65" s="127"/>
      <c r="G65" s="122"/>
      <c r="H65" s="20"/>
      <c r="I65" s="18"/>
      <c r="J65" s="18"/>
      <c r="K65" s="18"/>
      <c r="L65" s="18"/>
      <c r="M65" s="18"/>
      <c r="N65" s="18"/>
    </row>
    <row r="66" spans="1:14" s="17" customFormat="1" x14ac:dyDescent="0.35">
      <c r="A66" s="132">
        <f>IF(D66&lt;&gt;"",MAX($A$11:A65)+1,"")</f>
        <v>22</v>
      </c>
      <c r="B66" s="84"/>
      <c r="C66" s="135" t="s">
        <v>128</v>
      </c>
      <c r="D66" s="88" t="s">
        <v>52</v>
      </c>
      <c r="E66" s="87">
        <v>1</v>
      </c>
      <c r="F66" s="127"/>
      <c r="G66" s="122">
        <v>0</v>
      </c>
      <c r="H66" s="20"/>
      <c r="I66" s="18"/>
      <c r="J66" s="18"/>
      <c r="K66" s="18"/>
      <c r="L66" s="18"/>
      <c r="M66" s="18"/>
      <c r="N66" s="18"/>
    </row>
    <row r="67" spans="1:14" s="17" customFormat="1" x14ac:dyDescent="0.35">
      <c r="A67" s="128" t="str">
        <f>IF(D67&lt;&gt;"",MAX($A$11:A66)+1,"")</f>
        <v/>
      </c>
      <c r="B67" s="84"/>
      <c r="C67" s="135"/>
      <c r="D67" s="88"/>
      <c r="E67" s="87"/>
      <c r="F67" s="127"/>
      <c r="G67" s="122"/>
      <c r="H67" s="20"/>
      <c r="I67" s="18"/>
      <c r="J67" s="18"/>
      <c r="K67" s="18"/>
      <c r="L67" s="18"/>
      <c r="M67" s="18"/>
      <c r="N67" s="18"/>
    </row>
    <row r="68" spans="1:14" s="17" customFormat="1" ht="28" customHeight="1" thickBot="1" x14ac:dyDescent="0.4">
      <c r="A68" s="380" t="s">
        <v>125</v>
      </c>
      <c r="B68" s="381"/>
      <c r="C68" s="381"/>
      <c r="D68" s="381"/>
      <c r="E68" s="381"/>
      <c r="F68" s="137"/>
      <c r="G68" s="138">
        <f>SUM(G11:G67)</f>
        <v>0</v>
      </c>
      <c r="I68" s="18"/>
      <c r="J68" s="18"/>
      <c r="K68" s="18"/>
      <c r="L68" s="18"/>
      <c r="M68" s="18"/>
      <c r="N68" s="18"/>
    </row>
    <row r="69" spans="1:14" s="17" customFormat="1" x14ac:dyDescent="0.35">
      <c r="A69" s="97"/>
      <c r="B69" s="13"/>
      <c r="C69" s="133"/>
      <c r="D69" s="13"/>
      <c r="E69" s="16"/>
      <c r="F69" s="139"/>
      <c r="G69" s="140"/>
      <c r="I69" s="18"/>
      <c r="J69" s="18"/>
      <c r="K69" s="18"/>
      <c r="L69" s="18"/>
      <c r="M69" s="18"/>
      <c r="N69" s="18"/>
    </row>
    <row r="70" spans="1:14" s="17" customFormat="1" x14ac:dyDescent="0.35">
      <c r="A70" s="97"/>
      <c r="B70" s="13"/>
      <c r="C70" s="133"/>
      <c r="D70" s="13"/>
      <c r="E70" s="16"/>
      <c r="F70" s="139"/>
      <c r="G70" s="140"/>
      <c r="I70" s="18"/>
      <c r="J70" s="18"/>
      <c r="K70" s="18"/>
      <c r="L70" s="18"/>
      <c r="M70" s="18"/>
      <c r="N70" s="18"/>
    </row>
    <row r="71" spans="1:14" s="17" customFormat="1" x14ac:dyDescent="0.35">
      <c r="A71" s="97"/>
      <c r="B71" s="13"/>
      <c r="C71" s="133"/>
      <c r="D71" s="13"/>
      <c r="E71" s="16"/>
      <c r="F71" s="139"/>
      <c r="G71" s="140"/>
      <c r="I71" s="18"/>
      <c r="J71" s="18"/>
      <c r="K71" s="18"/>
      <c r="L71" s="18"/>
      <c r="M71" s="18"/>
      <c r="N71" s="18"/>
    </row>
    <row r="72" spans="1:14" s="17" customFormat="1" x14ac:dyDescent="0.35">
      <c r="A72" s="97"/>
      <c r="B72" s="13"/>
      <c r="C72" s="133"/>
      <c r="D72" s="13"/>
      <c r="E72" s="16"/>
      <c r="F72" s="139"/>
      <c r="G72" s="140"/>
      <c r="I72" s="18"/>
      <c r="J72" s="18"/>
      <c r="K72" s="18"/>
      <c r="L72" s="18"/>
      <c r="M72" s="18"/>
      <c r="N72" s="18"/>
    </row>
    <row r="73" spans="1:14" s="17" customFormat="1" x14ac:dyDescent="0.35">
      <c r="A73" s="97"/>
      <c r="B73" s="13"/>
      <c r="C73" s="133"/>
      <c r="D73" s="13"/>
      <c r="E73" s="16"/>
      <c r="F73" s="139"/>
      <c r="G73" s="140"/>
      <c r="I73" s="18"/>
      <c r="J73" s="18"/>
      <c r="K73" s="18"/>
      <c r="L73" s="18"/>
      <c r="M73" s="18"/>
      <c r="N73" s="18"/>
    </row>
    <row r="74" spans="1:14" s="17" customFormat="1" x14ac:dyDescent="0.35">
      <c r="A74" s="97"/>
      <c r="B74" s="13"/>
      <c r="C74" s="133"/>
      <c r="D74" s="13"/>
      <c r="E74" s="16"/>
      <c r="F74" s="139"/>
      <c r="G74" s="140"/>
      <c r="I74" s="18"/>
      <c r="J74" s="18"/>
      <c r="K74" s="18"/>
      <c r="L74" s="18"/>
      <c r="M74" s="18"/>
      <c r="N74" s="18"/>
    </row>
    <row r="75" spans="1:14" s="17" customFormat="1" x14ac:dyDescent="0.35">
      <c r="A75" s="97"/>
      <c r="B75" s="13"/>
      <c r="C75" s="133"/>
      <c r="D75" s="13"/>
      <c r="E75" s="16"/>
      <c r="F75" s="139"/>
      <c r="G75" s="140"/>
      <c r="I75" s="18"/>
      <c r="J75" s="18"/>
      <c r="K75" s="18"/>
      <c r="L75" s="18"/>
      <c r="M75" s="18"/>
      <c r="N75" s="18"/>
    </row>
    <row r="76" spans="1:14" s="17" customFormat="1" x14ac:dyDescent="0.35">
      <c r="A76" s="97"/>
      <c r="B76" s="13"/>
      <c r="C76" s="133"/>
      <c r="D76" s="13"/>
      <c r="E76" s="16"/>
      <c r="F76" s="139"/>
      <c r="G76" s="140"/>
      <c r="I76" s="18"/>
      <c r="J76" s="18"/>
      <c r="K76" s="18"/>
      <c r="L76" s="18"/>
      <c r="M76" s="18"/>
      <c r="N76" s="18"/>
    </row>
    <row r="77" spans="1:14" s="17" customFormat="1" x14ac:dyDescent="0.35">
      <c r="A77" s="97"/>
      <c r="B77" s="13"/>
      <c r="C77" s="133"/>
      <c r="D77" s="13"/>
      <c r="E77" s="16"/>
      <c r="F77" s="139"/>
      <c r="G77" s="140"/>
      <c r="I77" s="18"/>
      <c r="J77" s="18"/>
      <c r="K77" s="18"/>
      <c r="L77" s="18"/>
      <c r="M77" s="18"/>
      <c r="N77" s="18"/>
    </row>
  </sheetData>
  <sheetProtection algorithmName="SHA-512" hashValue="HmC84qVMQYwHZzAZFYrt7smA56E/IXOAtyxCNMuR1fgzz3NdkpSb1eCsM1LrIRO4vRBAZOvBVvHQXAjetzL0nA==" saltValue="CF8XcYS0KG2tKlzpCWb3y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A8408-3446-4071-8DEB-1443B91A0A90}">
  <dimension ref="A1:F96"/>
  <sheetViews>
    <sheetView view="pageBreakPreview" zoomScale="63" zoomScaleNormal="100" zoomScaleSheetLayoutView="90" workbookViewId="0">
      <selection activeCell="A10" sqref="A10:XFD10"/>
    </sheetView>
  </sheetViews>
  <sheetFormatPr defaultColWidth="9.08984375" defaultRowHeight="13" x14ac:dyDescent="0.3"/>
  <cols>
    <col min="1" max="1" width="8.08984375" style="60" customWidth="1"/>
    <col min="2" max="2" width="56.90625" style="61" customWidth="1"/>
    <col min="3" max="3" width="7.6328125" style="59" customWidth="1"/>
    <col min="4" max="4" width="15.08984375" style="256" customWidth="1"/>
    <col min="5" max="5" width="17" style="257" customWidth="1"/>
    <col min="6" max="6" width="19.54296875" style="261" customWidth="1"/>
    <col min="7" max="16384" width="9.08984375" style="58"/>
  </cols>
  <sheetData>
    <row r="1" spans="1:6" s="83" customFormat="1" ht="15.5" x14ac:dyDescent="0.35">
      <c r="A1" s="262" t="str">
        <f>'4.1 P&amp;Gs_Majuba'!A1</f>
        <v>NATIONAL TRANSMISSION COMPANY SOUTH AFRICA - NTCSA</v>
      </c>
      <c r="B1" s="263"/>
      <c r="C1" s="227"/>
      <c r="D1" s="264"/>
      <c r="E1" s="265"/>
      <c r="F1" s="266"/>
    </row>
    <row r="2" spans="1:6" s="83" customFormat="1" ht="15.5" x14ac:dyDescent="0.35">
      <c r="A2" s="267" t="str">
        <f>'[19]1. P&amp;G'!B2</f>
        <v>ASBESTOS REMOVAL FROM SUBSTATIONS IN MPUMALANGA</v>
      </c>
      <c r="B2" s="248"/>
      <c r="C2" s="82"/>
      <c r="D2" s="268"/>
      <c r="E2" s="254"/>
      <c r="F2" s="269"/>
    </row>
    <row r="3" spans="1:6" s="83" customFormat="1" ht="15.5" x14ac:dyDescent="0.35">
      <c r="A3" s="267" t="s">
        <v>39</v>
      </c>
      <c r="B3" s="248"/>
      <c r="C3" s="82"/>
      <c r="D3" s="268"/>
      <c r="E3" s="254"/>
      <c r="F3" s="269"/>
    </row>
    <row r="4" spans="1:6" s="83" customFormat="1" ht="16" thickBot="1" x14ac:dyDescent="0.4">
      <c r="A4" s="267" t="s">
        <v>129</v>
      </c>
      <c r="B4" s="248"/>
      <c r="C4" s="82"/>
      <c r="D4" s="268"/>
      <c r="E4" s="254"/>
      <c r="F4" s="269"/>
    </row>
    <row r="5" spans="1:6" s="10" customFormat="1" ht="31.5" thickBot="1" x14ac:dyDescent="0.4">
      <c r="A5" s="144" t="s">
        <v>202</v>
      </c>
      <c r="B5" s="145" t="s">
        <v>0</v>
      </c>
      <c r="C5" s="145" t="s">
        <v>1</v>
      </c>
      <c r="D5" s="145" t="s">
        <v>57</v>
      </c>
      <c r="E5" s="146" t="s">
        <v>2</v>
      </c>
      <c r="F5" s="147" t="s">
        <v>204</v>
      </c>
    </row>
    <row r="6" spans="1:6" s="83" customFormat="1" ht="15.5" x14ac:dyDescent="0.35">
      <c r="A6" s="193"/>
      <c r="B6" s="158"/>
      <c r="C6" s="92"/>
      <c r="D6" s="156"/>
      <c r="E6" s="253"/>
      <c r="F6" s="182"/>
    </row>
    <row r="7" spans="1:6" s="83" customFormat="1" ht="15.5" x14ac:dyDescent="0.35">
      <c r="A7" s="193"/>
      <c r="B7" s="258" t="s">
        <v>42</v>
      </c>
      <c r="C7" s="166" t="s">
        <v>3</v>
      </c>
      <c r="D7" s="156"/>
      <c r="E7" s="253"/>
      <c r="F7" s="182"/>
    </row>
    <row r="8" spans="1:6" s="83" customFormat="1" ht="15.5" x14ac:dyDescent="0.35">
      <c r="A8" s="193"/>
      <c r="B8" s="158"/>
      <c r="C8" s="158"/>
      <c r="D8" s="156"/>
      <c r="E8" s="253"/>
      <c r="F8" s="270"/>
    </row>
    <row r="9" spans="1:6" s="83" customFormat="1" ht="15.5" x14ac:dyDescent="0.35">
      <c r="A9" s="169"/>
      <c r="B9" s="258" t="s">
        <v>4</v>
      </c>
      <c r="C9" s="158"/>
      <c r="D9" s="163"/>
      <c r="E9" s="244"/>
      <c r="F9" s="271"/>
    </row>
    <row r="10" spans="1:6" s="83" customFormat="1" ht="15.5" x14ac:dyDescent="0.35">
      <c r="A10" s="169"/>
      <c r="B10" s="158"/>
      <c r="C10" s="158"/>
      <c r="D10" s="163"/>
      <c r="E10" s="244"/>
      <c r="F10" s="271"/>
    </row>
    <row r="11" spans="1:6" s="83" customFormat="1" ht="15.5" x14ac:dyDescent="0.35">
      <c r="A11" s="169"/>
      <c r="B11" s="404" t="s">
        <v>5</v>
      </c>
      <c r="C11" s="158"/>
      <c r="D11" s="163"/>
      <c r="E11" s="244"/>
      <c r="F11" s="271"/>
    </row>
    <row r="12" spans="1:6" s="83" customFormat="1" ht="15.5" x14ac:dyDescent="0.35">
      <c r="A12" s="169"/>
      <c r="B12" s="404"/>
      <c r="C12" s="158"/>
      <c r="D12" s="163"/>
      <c r="E12" s="244"/>
      <c r="F12" s="271"/>
    </row>
    <row r="13" spans="1:6" s="83" customFormat="1" ht="45.65" customHeight="1" x14ac:dyDescent="0.35">
      <c r="A13" s="169"/>
      <c r="B13" s="404"/>
      <c r="C13" s="158"/>
      <c r="D13" s="163"/>
      <c r="E13" s="244"/>
      <c r="F13" s="271"/>
    </row>
    <row r="14" spans="1:6" s="83" customFormat="1" ht="15.5" x14ac:dyDescent="0.35">
      <c r="A14" s="169"/>
      <c r="B14" s="158"/>
      <c r="C14" s="158"/>
      <c r="D14" s="163"/>
      <c r="E14" s="244"/>
      <c r="F14" s="271"/>
    </row>
    <row r="15" spans="1:6" s="83" customFormat="1" ht="15.5" x14ac:dyDescent="0.35">
      <c r="A15" s="169"/>
      <c r="B15" s="258" t="s">
        <v>6</v>
      </c>
      <c r="C15" s="158"/>
      <c r="D15" s="163"/>
      <c r="E15" s="244"/>
      <c r="F15" s="271"/>
    </row>
    <row r="16" spans="1:6" s="83" customFormat="1" ht="15.5" x14ac:dyDescent="0.35">
      <c r="A16" s="169"/>
      <c r="B16" s="158"/>
      <c r="C16" s="158"/>
      <c r="D16" s="163"/>
      <c r="E16" s="244"/>
      <c r="F16" s="271"/>
    </row>
    <row r="17" spans="1:6" s="83" customFormat="1" ht="13.75" customHeight="1" x14ac:dyDescent="0.35">
      <c r="A17" s="399">
        <v>1</v>
      </c>
      <c r="B17" s="404" t="s">
        <v>7</v>
      </c>
      <c r="C17" s="400" t="s">
        <v>52</v>
      </c>
      <c r="D17" s="401">
        <v>1</v>
      </c>
      <c r="E17" s="402"/>
      <c r="F17" s="403">
        <f>D17*E17</f>
        <v>0</v>
      </c>
    </row>
    <row r="18" spans="1:6" s="83" customFormat="1" ht="15.5" x14ac:dyDescent="0.35">
      <c r="A18" s="399"/>
      <c r="B18" s="404"/>
      <c r="C18" s="400"/>
      <c r="D18" s="401"/>
      <c r="E18" s="402"/>
      <c r="F18" s="403"/>
    </row>
    <row r="19" spans="1:6" s="83" customFormat="1" ht="15.5" x14ac:dyDescent="0.35">
      <c r="A19" s="193"/>
      <c r="B19" s="174"/>
      <c r="C19" s="165"/>
      <c r="D19" s="156"/>
      <c r="E19" s="253"/>
      <c r="F19" s="270"/>
    </row>
    <row r="20" spans="1:6" s="83" customFormat="1" ht="15.5" x14ac:dyDescent="0.35">
      <c r="A20" s="193"/>
      <c r="B20" s="258" t="s">
        <v>8</v>
      </c>
      <c r="C20" s="166" t="s">
        <v>3</v>
      </c>
      <c r="D20" s="156"/>
      <c r="E20" s="253"/>
      <c r="F20" s="270"/>
    </row>
    <row r="21" spans="1:6" s="83" customFormat="1" ht="15.5" x14ac:dyDescent="0.35">
      <c r="A21" s="169"/>
      <c r="B21" s="174"/>
      <c r="C21" s="165"/>
      <c r="D21" s="156"/>
      <c r="E21" s="253"/>
      <c r="F21" s="182"/>
    </row>
    <row r="22" spans="1:6" s="83" customFormat="1" ht="15.5" x14ac:dyDescent="0.35">
      <c r="A22" s="169"/>
      <c r="B22" s="258" t="s">
        <v>9</v>
      </c>
      <c r="C22" s="166" t="s">
        <v>3</v>
      </c>
      <c r="D22" s="156"/>
      <c r="E22" s="253"/>
      <c r="F22" s="182"/>
    </row>
    <row r="23" spans="1:6" s="83" customFormat="1" ht="15.5" x14ac:dyDescent="0.35">
      <c r="A23" s="169"/>
      <c r="B23" s="174"/>
      <c r="C23" s="165"/>
      <c r="D23" s="156"/>
      <c r="E23" s="253"/>
      <c r="F23" s="182"/>
    </row>
    <row r="24" spans="1:6" s="248" customFormat="1" ht="62" x14ac:dyDescent="0.35">
      <c r="A24" s="169">
        <v>2</v>
      </c>
      <c r="B24" s="174" t="s">
        <v>10</v>
      </c>
      <c r="C24" s="170" t="s">
        <v>12</v>
      </c>
      <c r="D24" s="156">
        <v>2520</v>
      </c>
      <c r="E24" s="253"/>
      <c r="F24" s="182">
        <f t="shared" ref="F24" si="0">E24*D24</f>
        <v>0</v>
      </c>
    </row>
    <row r="25" spans="1:6" s="83" customFormat="1" ht="15.5" x14ac:dyDescent="0.35">
      <c r="A25" s="169"/>
      <c r="B25" s="174"/>
      <c r="C25" s="165"/>
      <c r="D25" s="156"/>
      <c r="E25" s="253"/>
      <c r="F25" s="182"/>
    </row>
    <row r="26" spans="1:6" s="83" customFormat="1" ht="31" x14ac:dyDescent="0.35">
      <c r="A26" s="169"/>
      <c r="B26" s="258" t="s">
        <v>41</v>
      </c>
      <c r="C26" s="166" t="s">
        <v>3</v>
      </c>
      <c r="D26" s="156"/>
      <c r="E26" s="253"/>
      <c r="F26" s="182"/>
    </row>
    <row r="27" spans="1:6" s="83" customFormat="1" ht="15.5" x14ac:dyDescent="0.35">
      <c r="A27" s="169"/>
      <c r="B27" s="258"/>
      <c r="C27" s="166"/>
      <c r="D27" s="156"/>
      <c r="E27" s="253"/>
      <c r="F27" s="182"/>
    </row>
    <row r="28" spans="1:6" s="83" customFormat="1" ht="15.5" x14ac:dyDescent="0.35">
      <c r="A28" s="169"/>
      <c r="B28" s="258" t="s">
        <v>58</v>
      </c>
      <c r="C28" s="166"/>
      <c r="D28" s="156"/>
      <c r="E28" s="253"/>
      <c r="F28" s="182"/>
    </row>
    <row r="29" spans="1:6" s="83" customFormat="1" ht="15.5" x14ac:dyDescent="0.35">
      <c r="A29" s="169"/>
      <c r="B29" s="174"/>
      <c r="C29" s="165"/>
      <c r="D29" s="156"/>
      <c r="E29" s="253"/>
      <c r="F29" s="182"/>
    </row>
    <row r="30" spans="1:6" s="83" customFormat="1" ht="31" x14ac:dyDescent="0.35">
      <c r="A30" s="169">
        <v>3</v>
      </c>
      <c r="B30" s="174" t="s">
        <v>59</v>
      </c>
      <c r="C30" s="165" t="s">
        <v>12</v>
      </c>
      <c r="D30" s="156">
        <v>840</v>
      </c>
      <c r="E30" s="253"/>
      <c r="F30" s="182">
        <f>D30*E30</f>
        <v>0</v>
      </c>
    </row>
    <row r="31" spans="1:6" s="83" customFormat="1" ht="15.5" x14ac:dyDescent="0.35">
      <c r="A31" s="169"/>
      <c r="B31" s="174"/>
      <c r="C31" s="165"/>
      <c r="D31" s="156"/>
      <c r="E31" s="253"/>
      <c r="F31" s="182"/>
    </row>
    <row r="32" spans="1:6" s="83" customFormat="1" ht="15.5" x14ac:dyDescent="0.35">
      <c r="A32" s="169"/>
      <c r="B32" s="258" t="s">
        <v>60</v>
      </c>
      <c r="C32" s="165"/>
      <c r="D32" s="156"/>
      <c r="E32" s="253"/>
      <c r="F32" s="182"/>
    </row>
    <row r="33" spans="1:6" s="83" customFormat="1" ht="15.5" x14ac:dyDescent="0.35">
      <c r="A33" s="169"/>
      <c r="B33" s="258"/>
      <c r="C33" s="165"/>
      <c r="D33" s="156"/>
      <c r="E33" s="253"/>
      <c r="F33" s="182"/>
    </row>
    <row r="34" spans="1:6" s="83" customFormat="1" ht="31" x14ac:dyDescent="0.35">
      <c r="A34" s="169">
        <v>4</v>
      </c>
      <c r="B34" s="174" t="s">
        <v>59</v>
      </c>
      <c r="C34" s="165" t="s">
        <v>12</v>
      </c>
      <c r="D34" s="156">
        <v>200</v>
      </c>
      <c r="E34" s="253"/>
      <c r="F34" s="182">
        <f>D34*E34</f>
        <v>0</v>
      </c>
    </row>
    <row r="35" spans="1:6" s="83" customFormat="1" ht="15.5" x14ac:dyDescent="0.35">
      <c r="A35" s="169"/>
      <c r="B35" s="174"/>
      <c r="C35" s="165"/>
      <c r="D35" s="156"/>
      <c r="E35" s="253"/>
      <c r="F35" s="182"/>
    </row>
    <row r="36" spans="1:6" s="83" customFormat="1" ht="15.5" x14ac:dyDescent="0.35">
      <c r="A36" s="169"/>
      <c r="B36" s="258" t="s">
        <v>61</v>
      </c>
      <c r="C36" s="165"/>
      <c r="D36" s="156"/>
      <c r="E36" s="253"/>
      <c r="F36" s="182"/>
    </row>
    <row r="37" spans="1:6" s="83" customFormat="1" ht="15.5" x14ac:dyDescent="0.35">
      <c r="A37" s="169"/>
      <c r="B37" s="174"/>
      <c r="C37" s="165"/>
      <c r="D37" s="156"/>
      <c r="E37" s="253"/>
      <c r="F37" s="182"/>
    </row>
    <row r="38" spans="1:6" s="83" customFormat="1" ht="31" x14ac:dyDescent="0.35">
      <c r="A38" s="169">
        <v>5</v>
      </c>
      <c r="B38" s="174" t="s">
        <v>59</v>
      </c>
      <c r="C38" s="165" t="s">
        <v>12</v>
      </c>
      <c r="D38" s="156">
        <v>400</v>
      </c>
      <c r="E38" s="253"/>
      <c r="F38" s="182">
        <f>E38*D38</f>
        <v>0</v>
      </c>
    </row>
    <row r="39" spans="1:6" s="83" customFormat="1" ht="15.5" x14ac:dyDescent="0.35">
      <c r="A39" s="169"/>
      <c r="B39" s="154"/>
      <c r="C39" s="174"/>
      <c r="D39" s="255"/>
      <c r="E39" s="253"/>
      <c r="F39" s="182"/>
    </row>
    <row r="40" spans="1:6" s="83" customFormat="1" ht="15.5" x14ac:dyDescent="0.35">
      <c r="A40" s="169"/>
      <c r="B40" s="258" t="s">
        <v>19</v>
      </c>
      <c r="C40" s="166" t="s">
        <v>3</v>
      </c>
      <c r="D40" s="156"/>
      <c r="E40" s="253"/>
      <c r="F40" s="182"/>
    </row>
    <row r="41" spans="1:6" s="83" customFormat="1" ht="15.5" x14ac:dyDescent="0.35">
      <c r="A41" s="169"/>
      <c r="B41" s="258"/>
      <c r="C41" s="166"/>
      <c r="D41" s="156"/>
      <c r="E41" s="253"/>
      <c r="F41" s="182"/>
    </row>
    <row r="42" spans="1:6" s="83" customFormat="1" ht="31" x14ac:dyDescent="0.35">
      <c r="A42" s="193"/>
      <c r="B42" s="258" t="s">
        <v>62</v>
      </c>
      <c r="C42" s="166"/>
      <c r="D42" s="156"/>
      <c r="E42" s="253"/>
      <c r="F42" s="182"/>
    </row>
    <row r="43" spans="1:6" s="83" customFormat="1" ht="46.5" x14ac:dyDescent="0.35">
      <c r="A43" s="193"/>
      <c r="B43" s="259" t="s">
        <v>90</v>
      </c>
      <c r="C43" s="166"/>
      <c r="D43" s="156"/>
      <c r="E43" s="253"/>
      <c r="F43" s="182"/>
    </row>
    <row r="44" spans="1:6" s="83" customFormat="1" ht="15.5" x14ac:dyDescent="0.35">
      <c r="A44" s="193"/>
      <c r="B44" s="258"/>
      <c r="C44" s="166"/>
      <c r="D44" s="156"/>
      <c r="E44" s="253"/>
      <c r="F44" s="182"/>
    </row>
    <row r="45" spans="1:6" s="83" customFormat="1" ht="15.5" x14ac:dyDescent="0.35">
      <c r="A45" s="169">
        <v>6</v>
      </c>
      <c r="B45" s="174" t="s">
        <v>63</v>
      </c>
      <c r="C45" s="170" t="s">
        <v>12</v>
      </c>
      <c r="D45" s="156">
        <v>840</v>
      </c>
      <c r="E45" s="253"/>
      <c r="F45" s="182">
        <f>D45*E45</f>
        <v>0</v>
      </c>
    </row>
    <row r="46" spans="1:6" s="83" customFormat="1" ht="15.5" x14ac:dyDescent="0.35">
      <c r="A46" s="193"/>
      <c r="B46" s="258"/>
      <c r="C46" s="170"/>
      <c r="D46" s="156"/>
      <c r="E46" s="253"/>
      <c r="F46" s="182"/>
    </row>
    <row r="47" spans="1:6" s="83" customFormat="1" ht="15.5" x14ac:dyDescent="0.35">
      <c r="A47" s="169">
        <v>7</v>
      </c>
      <c r="B47" s="174" t="s">
        <v>64</v>
      </c>
      <c r="C47" s="170" t="s">
        <v>12</v>
      </c>
      <c r="D47" s="156">
        <v>200</v>
      </c>
      <c r="E47" s="253"/>
      <c r="F47" s="182">
        <f>D47*E47</f>
        <v>0</v>
      </c>
    </row>
    <row r="48" spans="1:6" s="83" customFormat="1" ht="15.5" x14ac:dyDescent="0.35">
      <c r="A48" s="193"/>
      <c r="B48" s="258"/>
      <c r="C48" s="166"/>
      <c r="D48" s="156"/>
      <c r="E48" s="253"/>
      <c r="F48" s="182"/>
    </row>
    <row r="49" spans="1:6" s="83" customFormat="1" ht="15.5" x14ac:dyDescent="0.35">
      <c r="A49" s="169">
        <v>8</v>
      </c>
      <c r="B49" s="174" t="s">
        <v>61</v>
      </c>
      <c r="C49" s="170" t="s">
        <v>12</v>
      </c>
      <c r="D49" s="156">
        <v>400</v>
      </c>
      <c r="E49" s="253"/>
      <c r="F49" s="182">
        <f>D49*E49</f>
        <v>0</v>
      </c>
    </row>
    <row r="50" spans="1:6" s="83" customFormat="1" ht="15.5" x14ac:dyDescent="0.35">
      <c r="A50" s="193"/>
      <c r="B50" s="258"/>
      <c r="C50" s="166"/>
      <c r="D50" s="156"/>
      <c r="E50" s="253"/>
      <c r="F50" s="182"/>
    </row>
    <row r="51" spans="1:6" s="83" customFormat="1" ht="15.5" x14ac:dyDescent="0.35">
      <c r="A51" s="169"/>
      <c r="B51" s="258" t="s">
        <v>65</v>
      </c>
      <c r="C51" s="166"/>
      <c r="D51" s="156"/>
      <c r="E51" s="253"/>
      <c r="F51" s="182"/>
    </row>
    <row r="52" spans="1:6" s="83" customFormat="1" ht="15.5" x14ac:dyDescent="0.35">
      <c r="A52" s="169"/>
      <c r="B52" s="258" t="s">
        <v>66</v>
      </c>
      <c r="C52" s="166"/>
      <c r="D52" s="156"/>
      <c r="E52" s="253"/>
      <c r="F52" s="182"/>
    </row>
    <row r="53" spans="1:6" s="83" customFormat="1" ht="15.5" x14ac:dyDescent="0.35">
      <c r="A53" s="169"/>
      <c r="B53" s="258"/>
      <c r="C53" s="166"/>
      <c r="D53" s="156"/>
      <c r="E53" s="253"/>
      <c r="F53" s="182"/>
    </row>
    <row r="54" spans="1:6" s="83" customFormat="1" ht="15.5" x14ac:dyDescent="0.35">
      <c r="A54" s="169"/>
      <c r="B54" s="258" t="s">
        <v>67</v>
      </c>
      <c r="C54" s="166"/>
      <c r="D54" s="156"/>
      <c r="E54" s="253"/>
      <c r="F54" s="182"/>
    </row>
    <row r="55" spans="1:6" s="83" customFormat="1" ht="93" x14ac:dyDescent="0.35">
      <c r="A55" s="169"/>
      <c r="B55" s="258" t="s">
        <v>68</v>
      </c>
      <c r="C55" s="166"/>
      <c r="D55" s="156"/>
      <c r="E55" s="253"/>
      <c r="F55" s="182"/>
    </row>
    <row r="56" spans="1:6" s="83" customFormat="1" ht="15.5" x14ac:dyDescent="0.35">
      <c r="A56" s="169"/>
      <c r="B56" s="258"/>
      <c r="C56" s="166"/>
      <c r="D56" s="156"/>
      <c r="E56" s="253"/>
      <c r="F56" s="182"/>
    </row>
    <row r="57" spans="1:6" s="83" customFormat="1" ht="62" x14ac:dyDescent="0.35">
      <c r="A57" s="169"/>
      <c r="B57" s="258" t="s">
        <v>69</v>
      </c>
      <c r="C57" s="166"/>
      <c r="D57" s="156"/>
      <c r="E57" s="253"/>
      <c r="F57" s="182"/>
    </row>
    <row r="58" spans="1:6" s="83" customFormat="1" ht="31" x14ac:dyDescent="0.35">
      <c r="A58" s="169"/>
      <c r="B58" s="260" t="s">
        <v>70</v>
      </c>
      <c r="C58" s="166"/>
      <c r="D58" s="156"/>
      <c r="E58" s="253"/>
      <c r="F58" s="182"/>
    </row>
    <row r="59" spans="1:6" s="83" customFormat="1" ht="15.5" x14ac:dyDescent="0.35">
      <c r="A59" s="169"/>
      <c r="B59" s="258"/>
      <c r="C59" s="166"/>
      <c r="D59" s="156"/>
      <c r="E59" s="253"/>
      <c r="F59" s="182"/>
    </row>
    <row r="60" spans="1:6" s="83" customFormat="1" ht="15.5" x14ac:dyDescent="0.35">
      <c r="A60" s="169"/>
      <c r="B60" s="258" t="s">
        <v>71</v>
      </c>
      <c r="C60" s="166"/>
      <c r="D60" s="156"/>
      <c r="E60" s="253"/>
      <c r="F60" s="182"/>
    </row>
    <row r="61" spans="1:6" s="83" customFormat="1" ht="31" x14ac:dyDescent="0.35">
      <c r="A61" s="169">
        <v>9</v>
      </c>
      <c r="B61" s="174" t="s">
        <v>72</v>
      </c>
      <c r="C61" s="170" t="s">
        <v>12</v>
      </c>
      <c r="D61" s="156">
        <v>840</v>
      </c>
      <c r="E61" s="253"/>
      <c r="F61" s="182">
        <f>D61*E61</f>
        <v>0</v>
      </c>
    </row>
    <row r="62" spans="1:6" s="83" customFormat="1" ht="15.5" x14ac:dyDescent="0.35">
      <c r="A62" s="169"/>
      <c r="B62" s="258"/>
      <c r="C62" s="166"/>
      <c r="D62" s="156"/>
      <c r="E62" s="253"/>
      <c r="F62" s="182"/>
    </row>
    <row r="63" spans="1:6" s="83" customFormat="1" ht="15.5" x14ac:dyDescent="0.35">
      <c r="A63" s="169">
        <v>10</v>
      </c>
      <c r="B63" s="174" t="s">
        <v>73</v>
      </c>
      <c r="C63" s="170" t="s">
        <v>14</v>
      </c>
      <c r="D63" s="156">
        <v>400</v>
      </c>
      <c r="E63" s="253"/>
      <c r="F63" s="182">
        <f>D63*E63</f>
        <v>0</v>
      </c>
    </row>
    <row r="64" spans="1:6" s="83" customFormat="1" ht="15.5" x14ac:dyDescent="0.35">
      <c r="A64" s="169"/>
      <c r="B64" s="258"/>
      <c r="C64" s="166"/>
      <c r="D64" s="156"/>
      <c r="E64" s="253"/>
      <c r="F64" s="182"/>
    </row>
    <row r="65" spans="1:6" s="83" customFormat="1" ht="15.5" x14ac:dyDescent="0.35">
      <c r="A65" s="169"/>
      <c r="B65" s="258" t="s">
        <v>60</v>
      </c>
      <c r="C65" s="166"/>
      <c r="D65" s="156"/>
      <c r="E65" s="253"/>
      <c r="F65" s="182"/>
    </row>
    <row r="66" spans="1:6" s="83" customFormat="1" ht="31" x14ac:dyDescent="0.35">
      <c r="A66" s="169">
        <v>11</v>
      </c>
      <c r="B66" s="174" t="s">
        <v>72</v>
      </c>
      <c r="C66" s="170" t="s">
        <v>12</v>
      </c>
      <c r="D66" s="156">
        <v>200</v>
      </c>
      <c r="E66" s="253"/>
      <c r="F66" s="182">
        <f t="shared" ref="F66:F68" si="1">D66*E66</f>
        <v>0</v>
      </c>
    </row>
    <row r="67" spans="1:6" s="83" customFormat="1" ht="15.5" x14ac:dyDescent="0.35">
      <c r="A67" s="169"/>
      <c r="B67" s="258"/>
      <c r="C67" s="170"/>
      <c r="D67" s="156"/>
      <c r="E67" s="253"/>
      <c r="F67" s="182"/>
    </row>
    <row r="68" spans="1:6" s="83" customFormat="1" ht="15.5" x14ac:dyDescent="0.35">
      <c r="A68" s="169">
        <v>12</v>
      </c>
      <c r="B68" s="174" t="s">
        <v>73</v>
      </c>
      <c r="C68" s="170" t="s">
        <v>14</v>
      </c>
      <c r="D68" s="156">
        <v>60</v>
      </c>
      <c r="E68" s="253"/>
      <c r="F68" s="182">
        <f t="shared" si="1"/>
        <v>0</v>
      </c>
    </row>
    <row r="69" spans="1:6" s="83" customFormat="1" ht="15.5" x14ac:dyDescent="0.35">
      <c r="A69" s="169"/>
      <c r="B69" s="174"/>
      <c r="C69" s="166"/>
      <c r="D69" s="156"/>
      <c r="E69" s="253"/>
      <c r="F69" s="182"/>
    </row>
    <row r="70" spans="1:6" s="83" customFormat="1" ht="15.5" x14ac:dyDescent="0.35">
      <c r="A70" s="169"/>
      <c r="B70" s="258" t="s">
        <v>74</v>
      </c>
      <c r="C70" s="166"/>
      <c r="D70" s="156"/>
      <c r="E70" s="253"/>
      <c r="F70" s="182"/>
    </row>
    <row r="71" spans="1:6" s="83" customFormat="1" ht="15.5" x14ac:dyDescent="0.35">
      <c r="A71" s="169"/>
      <c r="B71" s="258" t="s">
        <v>75</v>
      </c>
      <c r="C71" s="166"/>
      <c r="D71" s="156"/>
      <c r="E71" s="253"/>
      <c r="F71" s="182"/>
    </row>
    <row r="72" spans="1:6" s="83" customFormat="1" ht="15.5" x14ac:dyDescent="0.35">
      <c r="A72" s="169"/>
      <c r="B72" s="258" t="s">
        <v>76</v>
      </c>
      <c r="C72" s="166"/>
      <c r="D72" s="156"/>
      <c r="E72" s="253"/>
      <c r="F72" s="182"/>
    </row>
    <row r="73" spans="1:6" s="83" customFormat="1" ht="15.5" x14ac:dyDescent="0.35">
      <c r="A73" s="169"/>
      <c r="B73" s="258" t="s">
        <v>77</v>
      </c>
      <c r="C73" s="166"/>
      <c r="D73" s="156"/>
      <c r="E73" s="253"/>
      <c r="F73" s="182"/>
    </row>
    <row r="74" spans="1:6" s="83" customFormat="1" ht="31" x14ac:dyDescent="0.35">
      <c r="A74" s="169"/>
      <c r="B74" s="258" t="s">
        <v>78</v>
      </c>
      <c r="C74" s="166"/>
      <c r="D74" s="156"/>
      <c r="E74" s="253"/>
      <c r="F74" s="182"/>
    </row>
    <row r="75" spans="1:6" s="83" customFormat="1" ht="15.5" x14ac:dyDescent="0.35">
      <c r="A75" s="169"/>
      <c r="B75" s="258" t="s">
        <v>79</v>
      </c>
      <c r="C75" s="166"/>
      <c r="D75" s="156"/>
      <c r="E75" s="253"/>
      <c r="F75" s="182"/>
    </row>
    <row r="76" spans="1:6" s="83" customFormat="1" ht="31" x14ac:dyDescent="0.35">
      <c r="A76" s="169"/>
      <c r="B76" s="258" t="s">
        <v>78</v>
      </c>
      <c r="C76" s="166"/>
      <c r="D76" s="156"/>
      <c r="E76" s="253"/>
      <c r="F76" s="182"/>
    </row>
    <row r="77" spans="1:6" s="83" customFormat="1" ht="15.5" x14ac:dyDescent="0.35">
      <c r="A77" s="169"/>
      <c r="B77" s="258" t="s">
        <v>80</v>
      </c>
      <c r="C77" s="166"/>
      <c r="D77" s="156"/>
      <c r="E77" s="253"/>
      <c r="F77" s="182"/>
    </row>
    <row r="78" spans="1:6" s="83" customFormat="1" ht="15.5" x14ac:dyDescent="0.35">
      <c r="A78" s="169"/>
      <c r="B78" s="258" t="s">
        <v>81</v>
      </c>
      <c r="C78" s="166"/>
      <c r="D78" s="156"/>
      <c r="E78" s="253"/>
      <c r="F78" s="182"/>
    </row>
    <row r="79" spans="1:6" s="83" customFormat="1" ht="15.5" x14ac:dyDescent="0.35">
      <c r="A79" s="169"/>
      <c r="B79" s="174"/>
      <c r="C79" s="166"/>
      <c r="D79" s="156"/>
      <c r="E79" s="253"/>
      <c r="F79" s="182"/>
    </row>
    <row r="80" spans="1:6" s="83" customFormat="1" ht="46.5" x14ac:dyDescent="0.35">
      <c r="A80" s="169">
        <v>13</v>
      </c>
      <c r="B80" s="174" t="s">
        <v>88</v>
      </c>
      <c r="C80" s="170" t="s">
        <v>12</v>
      </c>
      <c r="D80" s="156">
        <v>150</v>
      </c>
      <c r="E80" s="253"/>
      <c r="F80" s="182">
        <f>D80*E80</f>
        <v>0</v>
      </c>
    </row>
    <row r="81" spans="1:6" s="83" customFormat="1" ht="15.5" x14ac:dyDescent="0.35">
      <c r="A81" s="169"/>
      <c r="B81" s="174"/>
      <c r="C81" s="170"/>
      <c r="D81" s="156"/>
      <c r="E81" s="253"/>
      <c r="F81" s="182"/>
    </row>
    <row r="82" spans="1:6" s="83" customFormat="1" ht="62" x14ac:dyDescent="0.35">
      <c r="A82" s="169">
        <v>14</v>
      </c>
      <c r="B82" s="174" t="s">
        <v>83</v>
      </c>
      <c r="C82" s="170" t="s">
        <v>84</v>
      </c>
      <c r="D82" s="156">
        <v>1</v>
      </c>
      <c r="E82" s="253"/>
      <c r="F82" s="182">
        <f>D82*E82</f>
        <v>0</v>
      </c>
    </row>
    <row r="83" spans="1:6" s="83" customFormat="1" ht="15.5" x14ac:dyDescent="0.35">
      <c r="A83" s="169"/>
      <c r="B83" s="174"/>
      <c r="C83" s="170"/>
      <c r="D83" s="156"/>
      <c r="E83" s="253"/>
      <c r="F83" s="182"/>
    </row>
    <row r="84" spans="1:6" s="83" customFormat="1" ht="46.5" x14ac:dyDescent="0.35">
      <c r="A84" s="169">
        <v>15</v>
      </c>
      <c r="B84" s="174" t="s">
        <v>85</v>
      </c>
      <c r="C84" s="170" t="s">
        <v>26</v>
      </c>
      <c r="D84" s="156">
        <v>1</v>
      </c>
      <c r="E84" s="253"/>
      <c r="F84" s="182">
        <f>D84*E84</f>
        <v>0</v>
      </c>
    </row>
    <row r="85" spans="1:6" s="83" customFormat="1" ht="15.5" x14ac:dyDescent="0.35">
      <c r="A85" s="169"/>
      <c r="B85" s="258"/>
      <c r="C85" s="170"/>
      <c r="D85" s="156"/>
      <c r="E85" s="253"/>
      <c r="F85" s="182"/>
    </row>
    <row r="86" spans="1:6" s="83" customFormat="1" ht="15.5" x14ac:dyDescent="0.35">
      <c r="A86" s="169"/>
      <c r="B86" s="258" t="s">
        <v>61</v>
      </c>
      <c r="C86" s="170"/>
      <c r="D86" s="156"/>
      <c r="E86" s="253"/>
      <c r="F86" s="182"/>
    </row>
    <row r="87" spans="1:6" s="83" customFormat="1" ht="15.5" x14ac:dyDescent="0.35">
      <c r="A87" s="169"/>
      <c r="B87" s="174"/>
      <c r="C87" s="170"/>
      <c r="D87" s="156"/>
      <c r="E87" s="253"/>
      <c r="F87" s="182"/>
    </row>
    <row r="88" spans="1:6" s="83" customFormat="1" ht="31" x14ac:dyDescent="0.35">
      <c r="A88" s="169">
        <v>16</v>
      </c>
      <c r="B88" s="174" t="s">
        <v>82</v>
      </c>
      <c r="C88" s="170" t="s">
        <v>12</v>
      </c>
      <c r="D88" s="156">
        <v>400</v>
      </c>
      <c r="E88" s="253"/>
      <c r="F88" s="182">
        <f>D88*E88</f>
        <v>0</v>
      </c>
    </row>
    <row r="89" spans="1:6" s="83" customFormat="1" ht="15.5" x14ac:dyDescent="0.35">
      <c r="A89" s="169"/>
      <c r="B89" s="174"/>
      <c r="C89" s="170"/>
      <c r="D89" s="156"/>
      <c r="E89" s="253"/>
      <c r="F89" s="182"/>
    </row>
    <row r="90" spans="1:6" s="83" customFormat="1" ht="15.5" x14ac:dyDescent="0.35">
      <c r="A90" s="169">
        <v>17</v>
      </c>
      <c r="B90" s="174" t="s">
        <v>21</v>
      </c>
      <c r="C90" s="170" t="s">
        <v>14</v>
      </c>
      <c r="D90" s="156">
        <v>300</v>
      </c>
      <c r="E90" s="253"/>
      <c r="F90" s="182">
        <f>D90*E90</f>
        <v>0</v>
      </c>
    </row>
    <row r="91" spans="1:6" s="83" customFormat="1" ht="15.5" x14ac:dyDescent="0.35">
      <c r="A91" s="169"/>
      <c r="B91" s="174"/>
      <c r="C91" s="170"/>
      <c r="D91" s="156"/>
      <c r="E91" s="253"/>
      <c r="F91" s="182"/>
    </row>
    <row r="92" spans="1:6" s="83" customFormat="1" ht="62" x14ac:dyDescent="0.35">
      <c r="A92" s="169">
        <v>18</v>
      </c>
      <c r="B92" s="174" t="s">
        <v>83</v>
      </c>
      <c r="C92" s="170" t="s">
        <v>26</v>
      </c>
      <c r="D92" s="156">
        <v>1</v>
      </c>
      <c r="E92" s="253"/>
      <c r="F92" s="272">
        <f>D92*E92</f>
        <v>0</v>
      </c>
    </row>
    <row r="93" spans="1:6" s="83" customFormat="1" ht="15.5" x14ac:dyDescent="0.35">
      <c r="A93" s="169"/>
      <c r="B93" s="174"/>
      <c r="C93" s="170"/>
      <c r="D93" s="156"/>
      <c r="E93" s="253"/>
      <c r="F93" s="182"/>
    </row>
    <row r="94" spans="1:6" s="83" customFormat="1" ht="46.5" x14ac:dyDescent="0.35">
      <c r="A94" s="169">
        <v>19</v>
      </c>
      <c r="B94" s="174" t="s">
        <v>85</v>
      </c>
      <c r="C94" s="170" t="s">
        <v>26</v>
      </c>
      <c r="D94" s="156">
        <v>1</v>
      </c>
      <c r="E94" s="253"/>
      <c r="F94" s="182">
        <f>D94*E94</f>
        <v>0</v>
      </c>
    </row>
    <row r="95" spans="1:6" s="83" customFormat="1" ht="16" thickBot="1" x14ac:dyDescent="0.4">
      <c r="A95" s="169"/>
      <c r="B95" s="174"/>
      <c r="C95" s="170"/>
      <c r="D95" s="156"/>
      <c r="E95" s="253"/>
      <c r="F95" s="182"/>
    </row>
    <row r="96" spans="1:6" s="83" customFormat="1" ht="16.5" thickTop="1" thickBot="1" x14ac:dyDescent="0.4">
      <c r="A96" s="200"/>
      <c r="B96" s="201" t="s">
        <v>86</v>
      </c>
      <c r="C96" s="202"/>
      <c r="D96" s="273"/>
      <c r="E96" s="274"/>
      <c r="F96" s="205">
        <f>SUM(F11:F95)</f>
        <v>0</v>
      </c>
    </row>
  </sheetData>
  <sheetProtection algorithmName="SHA-512" hashValue="jj0WbD6sSo6IYHoPVkrgSU/UoSilCVKsAyiIQkubbbcNb0ViYvf48rO9rwU0qH6xk+6WqErT2kOnjsUUvQJ1Zg==" saltValue="hvfukqVCjP1ZN9K3wrkNog==" spinCount="100000" sheet="1" formatColumns="0" formatRows="0"/>
  <mergeCells count="7">
    <mergeCell ref="E17:E18"/>
    <mergeCell ref="F17:F18"/>
    <mergeCell ref="B11:B13"/>
    <mergeCell ref="B17:B18"/>
    <mergeCell ref="A17:A18"/>
    <mergeCell ref="C17:C18"/>
    <mergeCell ref="D17:D18"/>
  </mergeCells>
  <pageMargins left="0.7" right="0.7" top="0.75" bottom="0.75" header="0.3" footer="0.3"/>
  <pageSetup scale="62" orientation="portrait" r:id="rId1"/>
  <rowBreaks count="1" manualBreakCount="1">
    <brk id="52"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E9C95-A5F3-454C-884E-02F34E2BCA3D}">
  <dimension ref="A1:N77"/>
  <sheetViews>
    <sheetView view="pageBreakPreview" zoomScale="49" zoomScaleNormal="100" zoomScaleSheetLayoutView="90" workbookViewId="0">
      <selection activeCell="B10" sqref="B10"/>
    </sheetView>
  </sheetViews>
  <sheetFormatPr defaultColWidth="9.08984375" defaultRowHeight="15.5" x14ac:dyDescent="0.35"/>
  <cols>
    <col min="1" max="1" width="8.6328125" style="98" customWidth="1"/>
    <col min="2" max="2" width="26.7265625" style="21" customWidth="1"/>
    <col min="3" max="3" width="75.90625" style="141" customWidth="1"/>
    <col min="4" max="4" width="9.36328125" style="21" customWidth="1"/>
    <col min="5" max="5" width="15.81640625" style="22" bestFit="1" customWidth="1"/>
    <col min="6" max="6" width="20.7265625" style="142" customWidth="1"/>
    <col min="7" max="7" width="29" style="143" bestFit="1" customWidth="1"/>
    <col min="8" max="8" width="11.1796875" style="17" bestFit="1" customWidth="1"/>
    <col min="9" max="16384" width="9.08984375" style="18"/>
  </cols>
  <sheetData>
    <row r="1" spans="1:8" ht="18.5" x14ac:dyDescent="0.45">
      <c r="A1" s="110" t="s">
        <v>95</v>
      </c>
      <c r="B1" s="111"/>
      <c r="C1" s="112"/>
      <c r="D1" s="112"/>
      <c r="E1" s="112"/>
      <c r="F1" s="112"/>
      <c r="G1" s="113"/>
    </row>
    <row r="2" spans="1:8" ht="18.5" x14ac:dyDescent="0.45">
      <c r="A2" s="114" t="s">
        <v>96</v>
      </c>
      <c r="B2" s="115"/>
      <c r="C2" s="116"/>
      <c r="D2" s="117"/>
      <c r="E2" s="117"/>
      <c r="F2" s="117"/>
      <c r="G2" s="118"/>
    </row>
    <row r="3" spans="1:8" ht="18.5" x14ac:dyDescent="0.35">
      <c r="A3" s="119" t="s">
        <v>39</v>
      </c>
      <c r="B3" s="115"/>
      <c r="C3" s="117"/>
      <c r="D3" s="117"/>
      <c r="E3" s="117"/>
      <c r="F3" s="117"/>
      <c r="G3" s="118"/>
    </row>
    <row r="4" spans="1:8" ht="19" thickBot="1" x14ac:dyDescent="0.4">
      <c r="A4" s="382" t="s">
        <v>91</v>
      </c>
      <c r="B4" s="383"/>
      <c r="C4" s="120"/>
      <c r="D4" s="120"/>
      <c r="E4" s="120"/>
      <c r="F4" s="120"/>
      <c r="G4" s="121"/>
    </row>
    <row r="5" spans="1:8" s="12" customFormat="1" ht="31" customHeight="1" x14ac:dyDescent="0.35">
      <c r="A5" s="384" t="s">
        <v>202</v>
      </c>
      <c r="B5" s="386" t="s">
        <v>203</v>
      </c>
      <c r="C5" s="388" t="s">
        <v>97</v>
      </c>
      <c r="D5" s="386" t="s">
        <v>1</v>
      </c>
      <c r="E5" s="388" t="s">
        <v>57</v>
      </c>
      <c r="F5" s="376" t="s">
        <v>2</v>
      </c>
      <c r="G5" s="378" t="s">
        <v>204</v>
      </c>
      <c r="H5" s="11"/>
    </row>
    <row r="6" spans="1:8" s="12" customFormat="1" ht="9" customHeight="1" x14ac:dyDescent="0.35">
      <c r="A6" s="385"/>
      <c r="B6" s="387"/>
      <c r="C6" s="389"/>
      <c r="D6" s="387"/>
      <c r="E6" s="389"/>
      <c r="F6" s="377"/>
      <c r="G6" s="379"/>
      <c r="H6" s="11"/>
    </row>
    <row r="7" spans="1:8" s="14" customFormat="1" x14ac:dyDescent="0.35">
      <c r="A7" s="108" t="s">
        <v>3</v>
      </c>
      <c r="B7" s="85"/>
      <c r="C7" s="123"/>
      <c r="D7" s="85" t="s">
        <v>3</v>
      </c>
      <c r="E7" s="86"/>
      <c r="F7" s="124"/>
      <c r="G7" s="125" t="s">
        <v>98</v>
      </c>
      <c r="H7" s="15"/>
    </row>
    <row r="8" spans="1:8" s="14" customFormat="1" x14ac:dyDescent="0.35">
      <c r="A8" s="108" t="s">
        <v>3</v>
      </c>
      <c r="B8" s="85" t="s">
        <v>170</v>
      </c>
      <c r="C8" s="123" t="s">
        <v>99</v>
      </c>
      <c r="D8" s="85" t="s">
        <v>3</v>
      </c>
      <c r="E8" s="86"/>
      <c r="F8" s="124"/>
      <c r="G8" s="125"/>
      <c r="H8" s="15"/>
    </row>
    <row r="9" spans="1:8" s="14" customFormat="1" x14ac:dyDescent="0.35">
      <c r="A9" s="108"/>
      <c r="B9" s="85"/>
      <c r="C9" s="123"/>
      <c r="D9" s="85"/>
      <c r="E9" s="86"/>
      <c r="F9" s="124"/>
      <c r="G9" s="125"/>
      <c r="H9" s="15"/>
    </row>
    <row r="10" spans="1:8" s="14" customFormat="1" ht="17.25" customHeight="1" x14ac:dyDescent="0.35">
      <c r="A10" s="108"/>
      <c r="B10" s="84" t="s">
        <v>171</v>
      </c>
      <c r="C10" s="123" t="s">
        <v>205</v>
      </c>
      <c r="D10" s="85"/>
      <c r="E10" s="86"/>
      <c r="F10" s="124"/>
      <c r="G10" s="122"/>
      <c r="H10" s="15"/>
    </row>
    <row r="11" spans="1:8" x14ac:dyDescent="0.35">
      <c r="A11" s="109"/>
      <c r="B11" s="84"/>
      <c r="C11" s="126"/>
      <c r="D11" s="84"/>
      <c r="E11" s="87"/>
      <c r="F11" s="127"/>
      <c r="G11" s="122"/>
    </row>
    <row r="12" spans="1:8" x14ac:dyDescent="0.35">
      <c r="A12" s="128">
        <f>IF(D12&lt;&gt;"",MAX($A$11:A11)+1,"")</f>
        <v>1</v>
      </c>
      <c r="B12" s="84" t="s">
        <v>172</v>
      </c>
      <c r="C12" s="126" t="s">
        <v>100</v>
      </c>
      <c r="D12" s="84" t="s">
        <v>52</v>
      </c>
      <c r="E12" s="87">
        <v>1</v>
      </c>
      <c r="F12" s="127"/>
      <c r="G12" s="122">
        <f>E12*F12</f>
        <v>0</v>
      </c>
    </row>
    <row r="13" spans="1:8" x14ac:dyDescent="0.35">
      <c r="A13" s="129" t="str">
        <f>IF(D13&lt;&gt;"",MAX($A$11:A12)+1,"")</f>
        <v/>
      </c>
      <c r="B13" s="84"/>
      <c r="C13" s="126"/>
      <c r="D13" s="84"/>
      <c r="E13" s="87"/>
      <c r="F13" s="127"/>
      <c r="G13" s="122"/>
    </row>
    <row r="14" spans="1:8" x14ac:dyDescent="0.35">
      <c r="A14" s="129" t="str">
        <f>IF(D14&lt;&gt;"",MAX($A$11:A13)+1,"")</f>
        <v/>
      </c>
      <c r="B14" s="84" t="s">
        <v>101</v>
      </c>
      <c r="C14" s="123" t="s">
        <v>102</v>
      </c>
      <c r="D14" s="84"/>
      <c r="E14" s="87"/>
      <c r="F14" s="127"/>
      <c r="G14" s="122"/>
    </row>
    <row r="15" spans="1:8" x14ac:dyDescent="0.35">
      <c r="A15" s="130" t="str">
        <f>IF(D15&lt;&gt;"",MAX($A$11:A14)+1,"")</f>
        <v/>
      </c>
      <c r="B15" s="84" t="s">
        <v>206</v>
      </c>
      <c r="C15" s="123" t="s">
        <v>207</v>
      </c>
      <c r="D15" s="84"/>
      <c r="E15" s="87"/>
      <c r="F15" s="127"/>
      <c r="G15" s="122"/>
    </row>
    <row r="16" spans="1:8" x14ac:dyDescent="0.35">
      <c r="A16" s="128" t="str">
        <f>IF(D16&lt;&gt;"",MAX($A$11:A15)+1,"")</f>
        <v/>
      </c>
      <c r="B16" s="84"/>
      <c r="C16" s="123"/>
      <c r="D16" s="84"/>
      <c r="E16" s="87"/>
      <c r="F16" s="127"/>
      <c r="G16" s="122"/>
    </row>
    <row r="17" spans="1:14" x14ac:dyDescent="0.35">
      <c r="A17" s="130">
        <f>IF(D17&lt;&gt;"",MAX($A$11:A16)+1,"")</f>
        <v>2</v>
      </c>
      <c r="B17" s="88" t="s">
        <v>103</v>
      </c>
      <c r="C17" s="126" t="s">
        <v>104</v>
      </c>
      <c r="D17" s="84" t="s">
        <v>52</v>
      </c>
      <c r="E17" s="87">
        <v>1</v>
      </c>
      <c r="F17" s="127"/>
      <c r="G17" s="122">
        <f>E17*F17</f>
        <v>0</v>
      </c>
    </row>
    <row r="18" spans="1:14" x14ac:dyDescent="0.35">
      <c r="A18" s="128" t="str">
        <f>IF(D18&lt;&gt;"",MAX($A$11:A17)+1,"")</f>
        <v/>
      </c>
      <c r="B18" s="88"/>
      <c r="C18" s="126"/>
      <c r="D18" s="84"/>
      <c r="E18" s="87"/>
      <c r="F18" s="127"/>
      <c r="G18" s="122"/>
    </row>
    <row r="19" spans="1:14" x14ac:dyDescent="0.35">
      <c r="A19" s="130" t="str">
        <f>IF(D19&lt;&gt;"",MAX($A$11:A18)+1,"")</f>
        <v/>
      </c>
      <c r="B19" s="88" t="s">
        <v>105</v>
      </c>
      <c r="C19" s="123" t="s">
        <v>106</v>
      </c>
      <c r="D19" s="84"/>
      <c r="E19" s="87"/>
      <c r="F19" s="127"/>
      <c r="G19" s="122"/>
    </row>
    <row r="20" spans="1:14" x14ac:dyDescent="0.35">
      <c r="A20" s="130" t="str">
        <f>IF(D20&lt;&gt;"",MAX($A$11:A19)+1,"")</f>
        <v/>
      </c>
      <c r="B20" s="84"/>
      <c r="C20" s="126"/>
      <c r="D20" s="84"/>
      <c r="E20" s="87"/>
      <c r="F20" s="127"/>
      <c r="G20" s="122"/>
      <c r="N20" s="19"/>
    </row>
    <row r="21" spans="1:14" x14ac:dyDescent="0.35">
      <c r="A21" s="128">
        <f>IF(D21&lt;&gt;"",MAX($A$11:A20)+1,"")</f>
        <v>3</v>
      </c>
      <c r="B21" s="88" t="s">
        <v>107</v>
      </c>
      <c r="C21" s="131" t="s">
        <v>108</v>
      </c>
      <c r="D21" s="84" t="s">
        <v>52</v>
      </c>
      <c r="E21" s="87">
        <v>1</v>
      </c>
      <c r="F21" s="127"/>
      <c r="G21" s="122">
        <f>E21*F21</f>
        <v>0</v>
      </c>
    </row>
    <row r="22" spans="1:14" x14ac:dyDescent="0.35">
      <c r="A22" s="130" t="str">
        <f>IF(D22&lt;&gt;"",MAX($A$11:A21)+1,"")</f>
        <v/>
      </c>
      <c r="B22" s="84"/>
      <c r="C22" s="126"/>
      <c r="D22" s="84"/>
      <c r="E22" s="87"/>
      <c r="F22" s="127"/>
      <c r="G22" s="122"/>
    </row>
    <row r="23" spans="1:14" x14ac:dyDescent="0.35">
      <c r="A23" s="130">
        <f>IF(D23&lt;&gt;"",MAX($A$11:A22)+1,"")</f>
        <v>4</v>
      </c>
      <c r="B23" s="88" t="s">
        <v>109</v>
      </c>
      <c r="C23" s="126" t="s">
        <v>110</v>
      </c>
      <c r="D23" s="84" t="s">
        <v>52</v>
      </c>
      <c r="E23" s="87">
        <v>1</v>
      </c>
      <c r="F23" s="127"/>
      <c r="G23" s="122">
        <f>E23*F23</f>
        <v>0</v>
      </c>
    </row>
    <row r="24" spans="1:14" x14ac:dyDescent="0.35">
      <c r="A24" s="130" t="str">
        <f>IF(D24&lt;&gt;"",MAX($A$11:A23)+1,"")</f>
        <v/>
      </c>
      <c r="B24" s="84"/>
      <c r="C24" s="126"/>
      <c r="D24" s="84"/>
      <c r="E24" s="87"/>
      <c r="F24" s="127"/>
      <c r="G24" s="122"/>
    </row>
    <row r="25" spans="1:14" ht="31" x14ac:dyDescent="0.35">
      <c r="A25" s="130">
        <f>IF(D25&lt;&gt;"",MAX($A$11:A24)+1,"")</f>
        <v>5</v>
      </c>
      <c r="B25" s="88" t="s">
        <v>111</v>
      </c>
      <c r="C25" s="126" t="s">
        <v>112</v>
      </c>
      <c r="D25" s="84" t="s">
        <v>52</v>
      </c>
      <c r="E25" s="87">
        <v>1</v>
      </c>
      <c r="F25" s="127"/>
      <c r="G25" s="122">
        <f>E25*F25</f>
        <v>0</v>
      </c>
    </row>
    <row r="26" spans="1:14" x14ac:dyDescent="0.35">
      <c r="A26" s="130" t="str">
        <f>IF(D26&lt;&gt;"",MAX($A$11:A25)+1,"")</f>
        <v/>
      </c>
      <c r="B26" s="88"/>
      <c r="C26" s="126"/>
      <c r="D26" s="84"/>
      <c r="E26" s="87"/>
      <c r="F26" s="127"/>
      <c r="G26" s="122"/>
    </row>
    <row r="27" spans="1:14" x14ac:dyDescent="0.35">
      <c r="A27" s="130">
        <f>IF(D27&lt;&gt;"",MAX($A$11:A26)+1,"")</f>
        <v>6</v>
      </c>
      <c r="B27" s="88" t="s">
        <v>113</v>
      </c>
      <c r="C27" s="126" t="s">
        <v>114</v>
      </c>
      <c r="D27" s="84" t="s">
        <v>52</v>
      </c>
      <c r="E27" s="87">
        <v>1</v>
      </c>
      <c r="F27" s="127"/>
      <c r="G27" s="122">
        <f>E27*F27</f>
        <v>0</v>
      </c>
    </row>
    <row r="28" spans="1:14" x14ac:dyDescent="0.35">
      <c r="A28" s="130" t="str">
        <f>IF(D28&lt;&gt;"",MAX($A$11:A27)+1,"")</f>
        <v/>
      </c>
      <c r="B28" s="84"/>
      <c r="C28" s="126"/>
      <c r="D28" s="84"/>
      <c r="E28" s="87"/>
      <c r="F28" s="127"/>
      <c r="G28" s="122"/>
    </row>
    <row r="29" spans="1:14" ht="61" customHeight="1" x14ac:dyDescent="0.35">
      <c r="A29" s="130">
        <f>IF(D29&lt;&gt;"",MAX($A$11:A28)+1,"")</f>
        <v>7</v>
      </c>
      <c r="B29" s="88" t="s">
        <v>115</v>
      </c>
      <c r="C29" s="126" t="s">
        <v>116</v>
      </c>
      <c r="D29" s="84" t="s">
        <v>52</v>
      </c>
      <c r="E29" s="87">
        <v>1</v>
      </c>
      <c r="F29" s="127"/>
      <c r="G29" s="122">
        <f>E29*F29</f>
        <v>0</v>
      </c>
    </row>
    <row r="30" spans="1:14" x14ac:dyDescent="0.35">
      <c r="A30" s="130" t="str">
        <f>IF(D30&lt;&gt;"",MAX($A$11:A29)+1,"")</f>
        <v/>
      </c>
      <c r="B30" s="88"/>
      <c r="C30" s="126"/>
      <c r="D30" s="84"/>
      <c r="E30" s="87"/>
      <c r="F30" s="127"/>
      <c r="G30" s="122"/>
    </row>
    <row r="31" spans="1:14" x14ac:dyDescent="0.35">
      <c r="A31" s="130">
        <f>IF(D31&lt;&gt;"",MAX($A$11:A30)+1,"")</f>
        <v>8</v>
      </c>
      <c r="B31" s="84" t="s">
        <v>173</v>
      </c>
      <c r="C31" s="126" t="s">
        <v>117</v>
      </c>
      <c r="D31" s="84" t="s">
        <v>52</v>
      </c>
      <c r="E31" s="87">
        <v>1</v>
      </c>
      <c r="F31" s="127"/>
      <c r="G31" s="122">
        <f>E31*F31</f>
        <v>0</v>
      </c>
    </row>
    <row r="32" spans="1:14" x14ac:dyDescent="0.35">
      <c r="A32" s="128" t="str">
        <f>IF(D32&lt;&gt;"",MAX($A$11:A31)+1,"")</f>
        <v/>
      </c>
      <c r="B32" s="84"/>
      <c r="C32" s="126"/>
      <c r="D32" s="84"/>
      <c r="E32" s="87"/>
      <c r="F32" s="127"/>
      <c r="G32" s="122"/>
    </row>
    <row r="33" spans="1:8" ht="31" x14ac:dyDescent="0.35">
      <c r="A33" s="130">
        <f>IF(D33&lt;&gt;"",MAX($A$11:A32)+1,"")</f>
        <v>9</v>
      </c>
      <c r="B33" s="84"/>
      <c r="C33" s="90" t="s">
        <v>208</v>
      </c>
      <c r="D33" s="84" t="s">
        <v>52</v>
      </c>
      <c r="E33" s="87">
        <v>1</v>
      </c>
      <c r="F33" s="127"/>
      <c r="G33" s="122">
        <f>E33*F33</f>
        <v>0</v>
      </c>
    </row>
    <row r="34" spans="1:8" s="14" customFormat="1" x14ac:dyDescent="0.35">
      <c r="A34" s="130" t="str">
        <f>IF(D34&lt;&gt;"",MAX($A$11:A33)+1,"")</f>
        <v/>
      </c>
      <c r="B34" s="84"/>
      <c r="C34" s="126"/>
      <c r="D34" s="84"/>
      <c r="E34" s="87"/>
      <c r="F34" s="127"/>
      <c r="G34" s="122"/>
      <c r="H34" s="15"/>
    </row>
    <row r="35" spans="1:8" s="14" customFormat="1" x14ac:dyDescent="0.35">
      <c r="A35" s="130" t="str">
        <f>IF(D35&lt;&gt;"",MAX($A$11:A34)+1,"")</f>
        <v/>
      </c>
      <c r="B35" s="84" t="s">
        <v>174</v>
      </c>
      <c r="C35" s="123" t="s">
        <v>119</v>
      </c>
      <c r="D35" s="85" t="s">
        <v>3</v>
      </c>
      <c r="E35" s="86"/>
      <c r="F35" s="124"/>
      <c r="G35" s="122"/>
      <c r="H35" s="15"/>
    </row>
    <row r="36" spans="1:8" s="14" customFormat="1" x14ac:dyDescent="0.35">
      <c r="A36" s="130" t="str">
        <f>IF(D36&lt;&gt;"",MAX($A$11:A35)+1,"")</f>
        <v/>
      </c>
      <c r="B36" s="84"/>
      <c r="C36" s="123"/>
      <c r="D36" s="85"/>
      <c r="E36" s="86"/>
      <c r="F36" s="124"/>
      <c r="G36" s="122"/>
      <c r="H36" s="15"/>
    </row>
    <row r="37" spans="1:8" x14ac:dyDescent="0.35">
      <c r="A37" s="132">
        <f>IF(D37&lt;&gt;"",MAX($A$11:A36)+1,"")</f>
        <v>10</v>
      </c>
      <c r="B37" s="84" t="s">
        <v>209</v>
      </c>
      <c r="C37" s="126" t="s">
        <v>100</v>
      </c>
      <c r="D37" s="84" t="s">
        <v>52</v>
      </c>
      <c r="E37" s="87">
        <v>1</v>
      </c>
      <c r="F37" s="127"/>
      <c r="G37" s="122">
        <f>E37*F37</f>
        <v>0</v>
      </c>
    </row>
    <row r="38" spans="1:8" s="14" customFormat="1" x14ac:dyDescent="0.35">
      <c r="A38" s="132" t="str">
        <f>IF(D38&lt;&gt;"",MAX($A$11:A37)+1,"")</f>
        <v/>
      </c>
      <c r="B38" s="84"/>
      <c r="C38" s="123"/>
      <c r="D38" s="85"/>
      <c r="E38" s="86"/>
      <c r="F38" s="124"/>
      <c r="G38" s="122"/>
      <c r="H38" s="15"/>
    </row>
    <row r="39" spans="1:8" ht="32" customHeight="1" x14ac:dyDescent="0.35">
      <c r="A39" s="128" t="str">
        <f>IF(D39&lt;&gt;"",MAX($A$11:A38)+1,"")</f>
        <v/>
      </c>
      <c r="B39" s="84" t="s">
        <v>175</v>
      </c>
      <c r="C39" s="123" t="s">
        <v>176</v>
      </c>
      <c r="D39" s="84"/>
      <c r="E39" s="87"/>
      <c r="F39" s="127"/>
      <c r="G39" s="122"/>
    </row>
    <row r="40" spans="1:8" x14ac:dyDescent="0.35">
      <c r="A40" s="130" t="str">
        <f>IF(D40&lt;&gt;"",MAX($A$11:A39)+1,"")</f>
        <v/>
      </c>
      <c r="B40" s="84" t="s">
        <v>210</v>
      </c>
      <c r="C40" s="123" t="s">
        <v>207</v>
      </c>
      <c r="D40" s="84"/>
      <c r="E40" s="87"/>
      <c r="F40" s="127"/>
      <c r="G40" s="122"/>
    </row>
    <row r="41" spans="1:8" x14ac:dyDescent="0.35">
      <c r="A41" s="130" t="str">
        <f>IF(D41&lt;&gt;"",MAX($A$11:A40)+1,"")</f>
        <v/>
      </c>
      <c r="B41" s="84"/>
      <c r="C41" s="123"/>
      <c r="D41" s="84"/>
      <c r="E41" s="87"/>
      <c r="F41" s="127"/>
      <c r="G41" s="122"/>
    </row>
    <row r="42" spans="1:8" ht="31" x14ac:dyDescent="0.35">
      <c r="A42" s="130">
        <f>IF(D42&lt;&gt;"",MAX($A$11:A41)+1,"")</f>
        <v>11</v>
      </c>
      <c r="B42" s="84" t="s">
        <v>177</v>
      </c>
      <c r="C42" s="126" t="s">
        <v>211</v>
      </c>
      <c r="D42" s="84" t="s">
        <v>52</v>
      </c>
      <c r="E42" s="87">
        <v>1</v>
      </c>
      <c r="F42" s="127"/>
      <c r="G42" s="122">
        <f>E42*F42</f>
        <v>0</v>
      </c>
      <c r="H42" s="20"/>
    </row>
    <row r="43" spans="1:8" x14ac:dyDescent="0.35">
      <c r="A43" s="130" t="str">
        <f>IF(D43&lt;&gt;"",MAX($A$11:A42)+1,"")</f>
        <v/>
      </c>
      <c r="B43" s="84"/>
      <c r="C43" s="126"/>
      <c r="D43" s="84"/>
      <c r="E43" s="87"/>
      <c r="F43" s="127"/>
      <c r="G43" s="122"/>
    </row>
    <row r="44" spans="1:8" x14ac:dyDescent="0.35">
      <c r="A44" s="130">
        <f>IF(D44&lt;&gt;"",MAX($A$11:A43)+1,"")</f>
        <v>12</v>
      </c>
      <c r="B44" s="88" t="s">
        <v>120</v>
      </c>
      <c r="C44" s="126" t="s">
        <v>110</v>
      </c>
      <c r="D44" s="84" t="s">
        <v>52</v>
      </c>
      <c r="E44" s="87">
        <v>1</v>
      </c>
      <c r="F44" s="127"/>
      <c r="G44" s="122">
        <f>E44*F44</f>
        <v>0</v>
      </c>
      <c r="H44" s="20"/>
    </row>
    <row r="45" spans="1:8" x14ac:dyDescent="0.35">
      <c r="A45" s="130" t="str">
        <f>IF(D45&lt;&gt;"",MAX($A$11:A44)+1,"")</f>
        <v/>
      </c>
      <c r="B45" s="84"/>
      <c r="C45" s="126"/>
      <c r="D45" s="84"/>
      <c r="E45" s="87"/>
      <c r="F45" s="127"/>
      <c r="G45" s="122"/>
    </row>
    <row r="46" spans="1:8" ht="28.5" customHeight="1" x14ac:dyDescent="0.35">
      <c r="A46" s="128">
        <f>IF(D46&lt;&gt;"",MAX($A$11:A45)+1,"")</f>
        <v>13</v>
      </c>
      <c r="B46" s="88" t="s">
        <v>121</v>
      </c>
      <c r="C46" s="126" t="s">
        <v>112</v>
      </c>
      <c r="D46" s="84" t="s">
        <v>52</v>
      </c>
      <c r="E46" s="87">
        <v>1</v>
      </c>
      <c r="F46" s="127"/>
      <c r="G46" s="122">
        <f>E46*F46</f>
        <v>0</v>
      </c>
      <c r="H46" s="20"/>
    </row>
    <row r="47" spans="1:8" x14ac:dyDescent="0.35">
      <c r="A47" s="130" t="str">
        <f>IF(D47&lt;&gt;"",MAX($A$11:A46)+1,"")</f>
        <v/>
      </c>
      <c r="B47" s="84"/>
      <c r="C47" s="126"/>
      <c r="D47" s="84"/>
      <c r="E47" s="87"/>
      <c r="F47" s="127"/>
      <c r="G47" s="122"/>
    </row>
    <row r="48" spans="1:8" x14ac:dyDescent="0.35">
      <c r="A48" s="128">
        <f>IF(D48&lt;&gt;"",MAX($A$11:A47)+1,"")</f>
        <v>14</v>
      </c>
      <c r="B48" s="88" t="s">
        <v>122</v>
      </c>
      <c r="C48" s="126" t="s">
        <v>114</v>
      </c>
      <c r="D48" s="84" t="s">
        <v>52</v>
      </c>
      <c r="E48" s="87">
        <v>1</v>
      </c>
      <c r="F48" s="127"/>
      <c r="G48" s="122">
        <f>E48*F48</f>
        <v>0</v>
      </c>
      <c r="H48" s="20"/>
    </row>
    <row r="49" spans="1:14" s="17" customFormat="1" x14ac:dyDescent="0.35">
      <c r="A49" s="130" t="str">
        <f>IF(D49&lt;&gt;"",MAX($A$11:A48)+1,"")</f>
        <v/>
      </c>
      <c r="B49" s="84"/>
      <c r="C49" s="126"/>
      <c r="D49" s="84"/>
      <c r="E49" s="87"/>
      <c r="F49" s="127"/>
      <c r="G49" s="122"/>
      <c r="I49" s="18"/>
      <c r="J49" s="18"/>
      <c r="K49" s="18"/>
      <c r="L49" s="18"/>
      <c r="M49" s="18"/>
      <c r="N49" s="18"/>
    </row>
    <row r="50" spans="1:14" s="17" customFormat="1" x14ac:dyDescent="0.35">
      <c r="A50" s="132">
        <f>IF(D50&lt;&gt;"",MAX($A$11:A49)+1,"")</f>
        <v>15</v>
      </c>
      <c r="B50" s="84" t="s">
        <v>178</v>
      </c>
      <c r="C50" s="126" t="s">
        <v>179</v>
      </c>
      <c r="D50" s="84" t="s">
        <v>52</v>
      </c>
      <c r="E50" s="87">
        <v>1</v>
      </c>
      <c r="F50" s="127"/>
      <c r="G50" s="122">
        <f>E50*F50</f>
        <v>0</v>
      </c>
      <c r="H50" s="20"/>
      <c r="I50" s="18"/>
      <c r="J50" s="18"/>
      <c r="K50" s="18"/>
      <c r="L50" s="18"/>
      <c r="M50" s="18"/>
      <c r="N50" s="18"/>
    </row>
    <row r="51" spans="1:14" s="17" customFormat="1" x14ac:dyDescent="0.35">
      <c r="A51" s="128" t="str">
        <f>IF(D51&lt;&gt;"",MAX($A$11:A50)+1,"")</f>
        <v/>
      </c>
      <c r="B51" s="84"/>
      <c r="C51" s="126"/>
      <c r="D51" s="84"/>
      <c r="E51" s="87"/>
      <c r="F51" s="127"/>
      <c r="G51" s="122"/>
      <c r="I51" s="18"/>
      <c r="J51" s="18"/>
      <c r="K51" s="18"/>
      <c r="L51" s="18"/>
      <c r="M51" s="18"/>
      <c r="N51" s="18"/>
    </row>
    <row r="52" spans="1:14" s="17" customFormat="1" x14ac:dyDescent="0.35">
      <c r="A52" s="130">
        <f>IF(D52&lt;&gt;"",MAX($A$11:A51)+1,"")</f>
        <v>16</v>
      </c>
      <c r="B52" s="84" t="s">
        <v>180</v>
      </c>
      <c r="C52" s="126" t="s">
        <v>123</v>
      </c>
      <c r="D52" s="84" t="s">
        <v>52</v>
      </c>
      <c r="E52" s="87">
        <v>1</v>
      </c>
      <c r="F52" s="127"/>
      <c r="G52" s="122">
        <f>E52*F52</f>
        <v>0</v>
      </c>
      <c r="H52" s="20"/>
      <c r="I52" s="18"/>
      <c r="J52" s="18"/>
      <c r="K52" s="18"/>
      <c r="L52" s="18"/>
      <c r="M52" s="18"/>
      <c r="N52" s="18"/>
    </row>
    <row r="53" spans="1:14" s="17" customFormat="1" x14ac:dyDescent="0.35">
      <c r="A53" s="130" t="str">
        <f>IF(D53&lt;&gt;"",MAX($A$11:A52)+1,"")</f>
        <v/>
      </c>
      <c r="B53" s="84"/>
      <c r="C53" s="133"/>
      <c r="D53" s="88"/>
      <c r="E53" s="87"/>
      <c r="F53" s="127"/>
      <c r="G53" s="122"/>
      <c r="H53" s="20"/>
      <c r="I53" s="18"/>
      <c r="J53" s="18"/>
      <c r="K53" s="18"/>
      <c r="L53" s="18"/>
      <c r="M53" s="18"/>
      <c r="N53" s="18"/>
    </row>
    <row r="54" spans="1:14" s="17" customFormat="1" ht="31" x14ac:dyDescent="0.35">
      <c r="A54" s="130">
        <f>IF(D54&lt;&gt;"",MAX($A$11:A53)+1,"")</f>
        <v>17</v>
      </c>
      <c r="B54" s="84"/>
      <c r="C54" s="90" t="s">
        <v>118</v>
      </c>
      <c r="D54" s="84" t="s">
        <v>52</v>
      </c>
      <c r="E54" s="87">
        <v>1</v>
      </c>
      <c r="F54" s="127"/>
      <c r="G54" s="122">
        <f>E54*F54</f>
        <v>0</v>
      </c>
      <c r="H54" s="20"/>
      <c r="I54" s="18"/>
      <c r="J54" s="18"/>
      <c r="K54" s="18"/>
      <c r="L54" s="18"/>
      <c r="M54" s="18"/>
      <c r="N54" s="18"/>
    </row>
    <row r="55" spans="1:14" s="17" customFormat="1" x14ac:dyDescent="0.35">
      <c r="A55" s="130" t="str">
        <f>IF(D55&lt;&gt;"",MAX($A$11:A54)+1,"")</f>
        <v/>
      </c>
      <c r="B55" s="84"/>
      <c r="C55" s="133"/>
      <c r="D55" s="88"/>
      <c r="E55" s="87"/>
      <c r="F55" s="127"/>
      <c r="G55" s="122"/>
      <c r="H55" s="20"/>
      <c r="I55" s="18"/>
      <c r="J55" s="18"/>
      <c r="K55" s="18"/>
      <c r="L55" s="18"/>
      <c r="M55" s="18"/>
      <c r="N55" s="18"/>
    </row>
    <row r="56" spans="1:14" s="17" customFormat="1" ht="31" x14ac:dyDescent="0.35">
      <c r="A56" s="130">
        <f>IF(D56&lt;&gt;"",MAX($A$11:A55)+1,"")</f>
        <v>18</v>
      </c>
      <c r="B56" s="84"/>
      <c r="C56" s="134" t="s">
        <v>124</v>
      </c>
      <c r="D56" s="88" t="s">
        <v>26</v>
      </c>
      <c r="E56" s="87">
        <v>1</v>
      </c>
      <c r="F56" s="127"/>
      <c r="G56" s="122">
        <f>E56*F56</f>
        <v>0</v>
      </c>
      <c r="H56" s="20"/>
      <c r="I56" s="18"/>
      <c r="J56" s="18"/>
      <c r="K56" s="18"/>
      <c r="L56" s="18"/>
      <c r="M56" s="18"/>
      <c r="N56" s="18"/>
    </row>
    <row r="57" spans="1:14" s="17" customFormat="1" x14ac:dyDescent="0.35">
      <c r="A57" s="132" t="str">
        <f>IF(D57&lt;&gt;"",MAX($A$11:A56)+1,"")</f>
        <v/>
      </c>
      <c r="B57" s="84"/>
      <c r="C57" s="135"/>
      <c r="D57" s="88"/>
      <c r="E57" s="87"/>
      <c r="F57" s="127"/>
      <c r="G57" s="122"/>
      <c r="H57" s="20"/>
      <c r="I57" s="18"/>
      <c r="J57" s="18"/>
      <c r="K57" s="18"/>
      <c r="L57" s="18"/>
      <c r="M57" s="18"/>
      <c r="N57" s="18"/>
    </row>
    <row r="58" spans="1:14" s="17" customFormat="1" x14ac:dyDescent="0.35">
      <c r="A58" s="132" t="str">
        <f>IF(D58&lt;&gt;"",MAX($A$11:A57)+1,"")</f>
        <v/>
      </c>
      <c r="B58" s="84"/>
      <c r="C58" s="136" t="s">
        <v>212</v>
      </c>
      <c r="D58" s="88"/>
      <c r="E58" s="87"/>
      <c r="F58" s="127"/>
      <c r="G58" s="122"/>
      <c r="H58" s="20"/>
      <c r="I58" s="18"/>
      <c r="J58" s="18"/>
      <c r="K58" s="18"/>
      <c r="L58" s="18"/>
      <c r="M58" s="18"/>
      <c r="N58" s="18"/>
    </row>
    <row r="59" spans="1:14" s="17" customFormat="1" x14ac:dyDescent="0.35">
      <c r="A59" s="128" t="str">
        <f>IF(D59&lt;&gt;"",MAX($A$11:A58)+1,"")</f>
        <v/>
      </c>
      <c r="B59" s="84"/>
      <c r="C59" s="135"/>
      <c r="D59" s="88"/>
      <c r="E59" s="87"/>
      <c r="F59" s="127"/>
      <c r="G59" s="122"/>
      <c r="H59" s="20"/>
      <c r="I59" s="18"/>
      <c r="J59" s="18"/>
      <c r="K59" s="18"/>
      <c r="L59" s="18"/>
      <c r="M59" s="18"/>
      <c r="N59" s="18"/>
    </row>
    <row r="60" spans="1:14" s="17" customFormat="1" ht="31" x14ac:dyDescent="0.35">
      <c r="A60" s="130">
        <f>IF(D60&lt;&gt;"",MAX($A$11:A59)+1,"")</f>
        <v>19</v>
      </c>
      <c r="B60" s="84"/>
      <c r="C60" s="135" t="s">
        <v>213</v>
      </c>
      <c r="D60" s="88" t="s">
        <v>52</v>
      </c>
      <c r="E60" s="87">
        <v>1</v>
      </c>
      <c r="F60" s="127"/>
      <c r="G60" s="122">
        <v>0</v>
      </c>
      <c r="H60" s="20"/>
      <c r="I60" s="18"/>
      <c r="J60" s="18"/>
      <c r="K60" s="18"/>
      <c r="L60" s="18"/>
      <c r="M60" s="18"/>
      <c r="N60" s="18"/>
    </row>
    <row r="61" spans="1:14" s="17" customFormat="1" x14ac:dyDescent="0.35">
      <c r="A61" s="128" t="str">
        <f>IF(D61&lt;&gt;"",MAX($A$11:A60)+1,"")</f>
        <v/>
      </c>
      <c r="B61" s="84"/>
      <c r="C61" s="135"/>
      <c r="D61" s="88"/>
      <c r="E61" s="87"/>
      <c r="F61" s="127"/>
      <c r="G61" s="122"/>
      <c r="H61" s="20"/>
      <c r="I61" s="18"/>
      <c r="J61" s="18"/>
      <c r="K61" s="18"/>
      <c r="L61" s="18"/>
      <c r="M61" s="18"/>
      <c r="N61" s="18"/>
    </row>
    <row r="62" spans="1:14" s="17" customFormat="1" ht="46.5" x14ac:dyDescent="0.35">
      <c r="A62" s="130">
        <f>IF(D62&lt;&gt;"",MAX($A$11:A61)+1,"")</f>
        <v>20</v>
      </c>
      <c r="B62" s="84"/>
      <c r="C62" s="135" t="s">
        <v>214</v>
      </c>
      <c r="D62" s="88" t="s">
        <v>52</v>
      </c>
      <c r="E62" s="87">
        <v>1</v>
      </c>
      <c r="F62" s="127"/>
      <c r="G62" s="122">
        <v>0</v>
      </c>
      <c r="H62" s="20"/>
      <c r="I62" s="18"/>
      <c r="J62" s="18"/>
      <c r="K62" s="18"/>
      <c r="L62" s="18"/>
      <c r="M62" s="18"/>
      <c r="N62" s="18"/>
    </row>
    <row r="63" spans="1:14" s="17" customFormat="1" x14ac:dyDescent="0.35">
      <c r="A63" s="128" t="str">
        <f>IF(D63&lt;&gt;"",MAX($A$11:A62)+1,"")</f>
        <v/>
      </c>
      <c r="B63" s="84"/>
      <c r="C63" s="135"/>
      <c r="D63" s="88"/>
      <c r="E63" s="87"/>
      <c r="F63" s="127"/>
      <c r="G63" s="122"/>
      <c r="H63" s="20"/>
      <c r="I63" s="18"/>
      <c r="J63" s="18"/>
      <c r="K63" s="18"/>
      <c r="L63" s="18"/>
      <c r="M63" s="18"/>
      <c r="N63" s="18"/>
    </row>
    <row r="64" spans="1:14" s="17" customFormat="1" ht="54" customHeight="1" x14ac:dyDescent="0.35">
      <c r="A64" s="130">
        <f>IF(D64&lt;&gt;"",MAX($A$11:A63)+1,"")</f>
        <v>21</v>
      </c>
      <c r="B64" s="84"/>
      <c r="C64" s="135" t="s">
        <v>215</v>
      </c>
      <c r="D64" s="88" t="s">
        <v>52</v>
      </c>
      <c r="E64" s="87">
        <v>1</v>
      </c>
      <c r="F64" s="127"/>
      <c r="G64" s="122">
        <v>0</v>
      </c>
      <c r="H64" s="20"/>
      <c r="I64" s="18"/>
      <c r="J64" s="18"/>
      <c r="K64" s="18"/>
      <c r="L64" s="18"/>
      <c r="M64" s="18"/>
      <c r="N64" s="18"/>
    </row>
    <row r="65" spans="1:14" s="17" customFormat="1" x14ac:dyDescent="0.35">
      <c r="A65" s="130" t="str">
        <f>IF(D65&lt;&gt;"",MAX($A$11:A64)+1,"")</f>
        <v/>
      </c>
      <c r="B65" s="84"/>
      <c r="C65" s="135"/>
      <c r="D65" s="88"/>
      <c r="E65" s="87"/>
      <c r="F65" s="127"/>
      <c r="G65" s="122"/>
      <c r="H65" s="20"/>
      <c r="I65" s="18"/>
      <c r="J65" s="18"/>
      <c r="K65" s="18"/>
      <c r="L65" s="18"/>
      <c r="M65" s="18"/>
      <c r="N65" s="18"/>
    </row>
    <row r="66" spans="1:14" s="17" customFormat="1" x14ac:dyDescent="0.35">
      <c r="A66" s="132">
        <f>IF(D66&lt;&gt;"",MAX($A$11:A65)+1,"")</f>
        <v>22</v>
      </c>
      <c r="B66" s="84"/>
      <c r="C66" s="135" t="s">
        <v>128</v>
      </c>
      <c r="D66" s="88" t="s">
        <v>52</v>
      </c>
      <c r="E66" s="87">
        <v>1</v>
      </c>
      <c r="F66" s="127"/>
      <c r="G66" s="122">
        <v>0</v>
      </c>
      <c r="H66" s="20"/>
      <c r="I66" s="18"/>
      <c r="J66" s="18"/>
      <c r="K66" s="18"/>
      <c r="L66" s="18"/>
      <c r="M66" s="18"/>
      <c r="N66" s="18"/>
    </row>
    <row r="67" spans="1:14" s="17" customFormat="1" x14ac:dyDescent="0.35">
      <c r="A67" s="128" t="str">
        <f>IF(D67&lt;&gt;"",MAX($A$11:A66)+1,"")</f>
        <v/>
      </c>
      <c r="B67" s="84"/>
      <c r="C67" s="135"/>
      <c r="D67" s="88"/>
      <c r="E67" s="87"/>
      <c r="F67" s="127"/>
      <c r="G67" s="122"/>
      <c r="H67" s="20"/>
      <c r="I67" s="18"/>
      <c r="J67" s="18"/>
      <c r="K67" s="18"/>
      <c r="L67" s="18"/>
      <c r="M67" s="18"/>
      <c r="N67" s="18"/>
    </row>
    <row r="68" spans="1:14" s="17" customFormat="1" ht="28" customHeight="1" thickBot="1" x14ac:dyDescent="0.4">
      <c r="A68" s="380" t="s">
        <v>125</v>
      </c>
      <c r="B68" s="381"/>
      <c r="C68" s="381"/>
      <c r="D68" s="381"/>
      <c r="E68" s="381"/>
      <c r="F68" s="137"/>
      <c r="G68" s="138">
        <f>SUM(G11:G67)</f>
        <v>0</v>
      </c>
      <c r="I68" s="18"/>
      <c r="J68" s="18"/>
      <c r="K68" s="18"/>
      <c r="L68" s="18"/>
      <c r="M68" s="18"/>
      <c r="N68" s="18"/>
    </row>
    <row r="69" spans="1:14" s="17" customFormat="1" x14ac:dyDescent="0.35">
      <c r="A69" s="97"/>
      <c r="B69" s="13"/>
      <c r="C69" s="133"/>
      <c r="D69" s="13"/>
      <c r="E69" s="16"/>
      <c r="F69" s="139"/>
      <c r="G69" s="140"/>
      <c r="I69" s="18"/>
      <c r="J69" s="18"/>
      <c r="K69" s="18"/>
      <c r="L69" s="18"/>
      <c r="M69" s="18"/>
      <c r="N69" s="18"/>
    </row>
    <row r="70" spans="1:14" s="17" customFormat="1" x14ac:dyDescent="0.35">
      <c r="A70" s="97"/>
      <c r="B70" s="13"/>
      <c r="C70" s="133"/>
      <c r="D70" s="13"/>
      <c r="E70" s="16"/>
      <c r="F70" s="139"/>
      <c r="G70" s="140"/>
      <c r="I70" s="18"/>
      <c r="J70" s="18"/>
      <c r="K70" s="18"/>
      <c r="L70" s="18"/>
      <c r="M70" s="18"/>
      <c r="N70" s="18"/>
    </row>
    <row r="71" spans="1:14" s="17" customFormat="1" x14ac:dyDescent="0.35">
      <c r="A71" s="97"/>
      <c r="B71" s="13"/>
      <c r="C71" s="133"/>
      <c r="D71" s="13"/>
      <c r="E71" s="16"/>
      <c r="F71" s="139"/>
      <c r="G71" s="140"/>
      <c r="I71" s="18"/>
      <c r="J71" s="18"/>
      <c r="K71" s="18"/>
      <c r="L71" s="18"/>
      <c r="M71" s="18"/>
      <c r="N71" s="18"/>
    </row>
    <row r="72" spans="1:14" s="17" customFormat="1" x14ac:dyDescent="0.35">
      <c r="A72" s="97"/>
      <c r="B72" s="13"/>
      <c r="C72" s="133"/>
      <c r="D72" s="13"/>
      <c r="E72" s="16"/>
      <c r="F72" s="139"/>
      <c r="G72" s="140"/>
      <c r="I72" s="18"/>
      <c r="J72" s="18"/>
      <c r="K72" s="18"/>
      <c r="L72" s="18"/>
      <c r="M72" s="18"/>
      <c r="N72" s="18"/>
    </row>
    <row r="73" spans="1:14" s="17" customFormat="1" x14ac:dyDescent="0.35">
      <c r="A73" s="97"/>
      <c r="B73" s="13"/>
      <c r="C73" s="133"/>
      <c r="D73" s="13"/>
      <c r="E73" s="16"/>
      <c r="F73" s="139"/>
      <c r="G73" s="140"/>
      <c r="I73" s="18"/>
      <c r="J73" s="18"/>
      <c r="K73" s="18"/>
      <c r="L73" s="18"/>
      <c r="M73" s="18"/>
      <c r="N73" s="18"/>
    </row>
    <row r="74" spans="1:14" s="17" customFormat="1" x14ac:dyDescent="0.35">
      <c r="A74" s="97"/>
      <c r="B74" s="13"/>
      <c r="C74" s="133"/>
      <c r="D74" s="13"/>
      <c r="E74" s="16"/>
      <c r="F74" s="139"/>
      <c r="G74" s="140"/>
      <c r="I74" s="18"/>
      <c r="J74" s="18"/>
      <c r="K74" s="18"/>
      <c r="L74" s="18"/>
      <c r="M74" s="18"/>
      <c r="N74" s="18"/>
    </row>
    <row r="75" spans="1:14" s="17" customFormat="1" x14ac:dyDescent="0.35">
      <c r="A75" s="97"/>
      <c r="B75" s="13"/>
      <c r="C75" s="133"/>
      <c r="D75" s="13"/>
      <c r="E75" s="16"/>
      <c r="F75" s="139"/>
      <c r="G75" s="140"/>
      <c r="I75" s="18"/>
      <c r="J75" s="18"/>
      <c r="K75" s="18"/>
      <c r="L75" s="18"/>
      <c r="M75" s="18"/>
      <c r="N75" s="18"/>
    </row>
    <row r="76" spans="1:14" s="17" customFormat="1" x14ac:dyDescent="0.35">
      <c r="A76" s="97"/>
      <c r="B76" s="13"/>
      <c r="C76" s="133"/>
      <c r="D76" s="13"/>
      <c r="E76" s="16"/>
      <c r="F76" s="139"/>
      <c r="G76" s="140"/>
      <c r="I76" s="18"/>
      <c r="J76" s="18"/>
      <c r="K76" s="18"/>
      <c r="L76" s="18"/>
      <c r="M76" s="18"/>
      <c r="N76" s="18"/>
    </row>
    <row r="77" spans="1:14" s="17" customFormat="1" x14ac:dyDescent="0.35">
      <c r="A77" s="97"/>
      <c r="B77" s="13"/>
      <c r="C77" s="133"/>
      <c r="D77" s="13"/>
      <c r="E77" s="16"/>
      <c r="F77" s="139"/>
      <c r="G77" s="140"/>
      <c r="I77" s="18"/>
      <c r="J77" s="18"/>
      <c r="K77" s="18"/>
      <c r="L77" s="18"/>
      <c r="M77" s="18"/>
      <c r="N77" s="18"/>
    </row>
  </sheetData>
  <sheetProtection algorithmName="SHA-512" hashValue="IRXxNp4zH637H07uuFI1vhakEPAHptKsQ4vXFIKn9NcC6IzBSejWgzzDacVv6Cai3bpCd/3XayphbZlX1p/Vdw==" saltValue="L4JqIqxpSd0Iw7ftmp4dE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F46CC-2C40-483E-AF47-43290EFFA508}">
  <dimension ref="A1:K99"/>
  <sheetViews>
    <sheetView view="pageBreakPreview" zoomScale="43" zoomScaleNormal="100" zoomScaleSheetLayoutView="90" workbookViewId="0">
      <selection activeCell="A98" sqref="A98"/>
    </sheetView>
  </sheetViews>
  <sheetFormatPr defaultColWidth="9.08984375" defaultRowHeight="15.5" x14ac:dyDescent="0.35"/>
  <cols>
    <col min="1" max="1" width="8.81640625" style="82" customWidth="1"/>
    <col min="2" max="2" width="59.54296875" style="83" customWidth="1"/>
    <col min="3" max="3" width="12.90625" style="82" customWidth="1"/>
    <col min="4" max="4" width="19.08984375" style="250" customWidth="1"/>
    <col min="5" max="5" width="16.36328125" style="240" customWidth="1"/>
    <col min="6" max="6" width="27.90625" style="249" customWidth="1"/>
    <col min="7" max="16384" width="9.08984375" style="58"/>
  </cols>
  <sheetData>
    <row r="1" spans="1:6" x14ac:dyDescent="0.35">
      <c r="A1" s="413" t="str">
        <f xml:space="preserve"> '5.1 P&amp;Gs_Sol'!A1</f>
        <v>NATIONAL TRANSMISSION COMPANY SOUTH AFRICA - NTCSA</v>
      </c>
      <c r="B1" s="226"/>
      <c r="C1" s="227"/>
      <c r="D1" s="277"/>
      <c r="E1" s="239"/>
      <c r="F1" s="241"/>
    </row>
    <row r="2" spans="1:6" x14ac:dyDescent="0.35">
      <c r="A2" s="414" t="s">
        <v>36</v>
      </c>
      <c r="B2" s="415"/>
      <c r="C2" s="416"/>
      <c r="D2" s="417"/>
      <c r="E2" s="418"/>
      <c r="F2" s="242"/>
    </row>
    <row r="3" spans="1:6" x14ac:dyDescent="0.35">
      <c r="A3" s="414" t="s">
        <v>39</v>
      </c>
      <c r="B3" s="415"/>
      <c r="C3" s="416"/>
      <c r="D3" s="417"/>
      <c r="E3" s="418"/>
      <c r="F3" s="242"/>
    </row>
    <row r="4" spans="1:6" ht="16" thickBot="1" x14ac:dyDescent="0.4">
      <c r="A4" s="414" t="s">
        <v>91</v>
      </c>
      <c r="B4" s="415"/>
      <c r="C4" s="416"/>
      <c r="D4" s="417"/>
      <c r="E4" s="418"/>
      <c r="F4" s="242"/>
    </row>
    <row r="5" spans="1:6" s="10" customFormat="1" ht="31.5" thickBot="1" x14ac:dyDescent="0.4">
      <c r="A5" s="144" t="s">
        <v>202</v>
      </c>
      <c r="B5" s="145" t="s">
        <v>0</v>
      </c>
      <c r="C5" s="145" t="s">
        <v>1</v>
      </c>
      <c r="D5" s="145" t="s">
        <v>57</v>
      </c>
      <c r="E5" s="146" t="s">
        <v>2</v>
      </c>
      <c r="F5" s="147" t="s">
        <v>204</v>
      </c>
    </row>
    <row r="6" spans="1:6" x14ac:dyDescent="0.35">
      <c r="A6" s="169"/>
      <c r="B6" s="91"/>
      <c r="C6" s="92"/>
      <c r="D6" s="419"/>
      <c r="E6" s="245"/>
      <c r="F6" s="194"/>
    </row>
    <row r="7" spans="1:6" x14ac:dyDescent="0.35">
      <c r="A7" s="169"/>
      <c r="B7" s="157" t="s">
        <v>4</v>
      </c>
      <c r="C7" s="158"/>
      <c r="D7" s="419"/>
      <c r="E7" s="246"/>
      <c r="F7" s="194"/>
    </row>
    <row r="8" spans="1:6" ht="13" customHeight="1" x14ac:dyDescent="0.3">
      <c r="A8" s="169"/>
      <c r="B8" s="398" t="s">
        <v>5</v>
      </c>
      <c r="C8" s="158"/>
      <c r="D8" s="420"/>
      <c r="E8" s="253"/>
      <c r="F8" s="182"/>
    </row>
    <row r="9" spans="1:6" x14ac:dyDescent="0.3">
      <c r="A9" s="169"/>
      <c r="B9" s="398"/>
      <c r="C9" s="158"/>
      <c r="D9" s="420"/>
      <c r="E9" s="253"/>
      <c r="F9" s="182"/>
    </row>
    <row r="10" spans="1:6" ht="66.5" customHeight="1" x14ac:dyDescent="0.3">
      <c r="A10" s="169"/>
      <c r="B10" s="398"/>
      <c r="C10" s="158"/>
      <c r="D10" s="420"/>
      <c r="E10" s="253"/>
      <c r="F10" s="182"/>
    </row>
    <row r="11" spans="1:6" x14ac:dyDescent="0.35">
      <c r="A11" s="169"/>
      <c r="B11" s="91"/>
      <c r="C11" s="158"/>
      <c r="D11" s="420"/>
      <c r="E11" s="253"/>
      <c r="F11" s="182"/>
    </row>
    <row r="12" spans="1:6" x14ac:dyDescent="0.3">
      <c r="A12" s="169"/>
      <c r="B12" s="157" t="s">
        <v>6</v>
      </c>
      <c r="C12" s="158"/>
      <c r="D12" s="420"/>
      <c r="E12" s="253"/>
      <c r="F12" s="182"/>
    </row>
    <row r="13" spans="1:6" x14ac:dyDescent="0.35">
      <c r="A13" s="169"/>
      <c r="B13" s="91"/>
      <c r="C13" s="158"/>
      <c r="D13" s="420"/>
      <c r="E13" s="253"/>
      <c r="F13" s="182"/>
    </row>
    <row r="14" spans="1:6" ht="13.75" customHeight="1" x14ac:dyDescent="0.3">
      <c r="A14" s="399">
        <v>1</v>
      </c>
      <c r="B14" s="398" t="s">
        <v>7</v>
      </c>
      <c r="C14" s="400" t="s">
        <v>52</v>
      </c>
      <c r="D14" s="401">
        <v>1</v>
      </c>
      <c r="E14" s="405"/>
      <c r="F14" s="406">
        <f>D14*E14</f>
        <v>0</v>
      </c>
    </row>
    <row r="15" spans="1:6" ht="13" x14ac:dyDescent="0.3">
      <c r="A15" s="399"/>
      <c r="B15" s="398"/>
      <c r="C15" s="400"/>
      <c r="D15" s="401"/>
      <c r="E15" s="405"/>
      <c r="F15" s="406"/>
    </row>
    <row r="16" spans="1:6" x14ac:dyDescent="0.3">
      <c r="A16" s="169"/>
      <c r="B16" s="164"/>
      <c r="C16" s="165"/>
      <c r="D16" s="420"/>
      <c r="E16" s="247"/>
      <c r="F16" s="182"/>
    </row>
    <row r="17" spans="1:6" x14ac:dyDescent="0.3">
      <c r="A17" s="169"/>
      <c r="B17" s="157" t="s">
        <v>8</v>
      </c>
      <c r="C17" s="166" t="s">
        <v>3</v>
      </c>
      <c r="D17" s="420"/>
      <c r="E17" s="253"/>
      <c r="F17" s="182"/>
    </row>
    <row r="18" spans="1:6" x14ac:dyDescent="0.35">
      <c r="A18" s="169"/>
      <c r="B18" s="93"/>
      <c r="C18" s="165"/>
      <c r="D18" s="420"/>
      <c r="E18" s="247"/>
      <c r="F18" s="243"/>
    </row>
    <row r="19" spans="1:6" x14ac:dyDescent="0.35">
      <c r="A19" s="169"/>
      <c r="B19" s="168" t="s">
        <v>9</v>
      </c>
      <c r="C19" s="166" t="s">
        <v>3</v>
      </c>
      <c r="D19" s="420"/>
      <c r="E19" s="247"/>
      <c r="F19" s="182"/>
    </row>
    <row r="20" spans="1:6" x14ac:dyDescent="0.35">
      <c r="A20" s="169"/>
      <c r="B20" s="93"/>
      <c r="C20" s="165"/>
      <c r="D20" s="420"/>
      <c r="E20" s="247"/>
      <c r="F20" s="182"/>
    </row>
    <row r="21" spans="1:6" s="61" customFormat="1" ht="62" x14ac:dyDescent="0.35">
      <c r="A21" s="169">
        <v>2</v>
      </c>
      <c r="B21" s="93" t="s">
        <v>10</v>
      </c>
      <c r="C21" s="170" t="s">
        <v>12</v>
      </c>
      <c r="D21" s="420">
        <v>1090</v>
      </c>
      <c r="E21" s="247"/>
      <c r="F21" s="182">
        <f>E21*D21</f>
        <v>0</v>
      </c>
    </row>
    <row r="22" spans="1:6" x14ac:dyDescent="0.35">
      <c r="A22" s="169"/>
      <c r="B22" s="93"/>
      <c r="C22" s="165"/>
      <c r="D22" s="420"/>
      <c r="E22" s="247"/>
      <c r="F22" s="182"/>
    </row>
    <row r="23" spans="1:6" x14ac:dyDescent="0.35">
      <c r="A23" s="169"/>
      <c r="B23" s="168" t="s">
        <v>11</v>
      </c>
      <c r="C23" s="166" t="s">
        <v>3</v>
      </c>
      <c r="D23" s="420"/>
      <c r="E23" s="247"/>
      <c r="F23" s="182"/>
    </row>
    <row r="24" spans="1:6" x14ac:dyDescent="0.35">
      <c r="A24" s="169"/>
      <c r="B24" s="93"/>
      <c r="C24" s="165"/>
      <c r="D24" s="420"/>
      <c r="E24" s="247"/>
      <c r="F24" s="182"/>
    </row>
    <row r="25" spans="1:6" ht="31" x14ac:dyDescent="0.35">
      <c r="A25" s="169"/>
      <c r="B25" s="168" t="s">
        <v>43</v>
      </c>
      <c r="C25" s="172" t="s">
        <v>3</v>
      </c>
      <c r="D25" s="420"/>
      <c r="E25" s="247"/>
      <c r="F25" s="182"/>
    </row>
    <row r="26" spans="1:6" x14ac:dyDescent="0.35">
      <c r="A26" s="169"/>
      <c r="B26" s="93"/>
      <c r="C26" s="173"/>
      <c r="D26" s="420"/>
      <c r="E26" s="247"/>
      <c r="F26" s="182"/>
    </row>
    <row r="27" spans="1:6" x14ac:dyDescent="0.35">
      <c r="A27" s="169">
        <v>3</v>
      </c>
      <c r="B27" s="93" t="s">
        <v>44</v>
      </c>
      <c r="C27" s="173" t="s">
        <v>12</v>
      </c>
      <c r="D27" s="420">
        <v>9</v>
      </c>
      <c r="E27" s="247"/>
      <c r="F27" s="182">
        <f t="shared" ref="F27:F81" si="0">E27*D27</f>
        <v>0</v>
      </c>
    </row>
    <row r="28" spans="1:6" x14ac:dyDescent="0.35">
      <c r="A28" s="169"/>
      <c r="B28" s="93"/>
      <c r="C28" s="173"/>
      <c r="D28" s="420"/>
      <c r="E28" s="247"/>
      <c r="F28" s="182"/>
    </row>
    <row r="29" spans="1:6" ht="31" x14ac:dyDescent="0.35">
      <c r="A29" s="169"/>
      <c r="B29" s="168" t="s">
        <v>41</v>
      </c>
      <c r="C29" s="172" t="s">
        <v>3</v>
      </c>
      <c r="D29" s="420"/>
      <c r="E29" s="247"/>
      <c r="F29" s="182"/>
    </row>
    <row r="30" spans="1:6" x14ac:dyDescent="0.35">
      <c r="A30" s="169"/>
      <c r="B30" s="93"/>
      <c r="C30" s="173"/>
      <c r="D30" s="420"/>
      <c r="E30" s="247"/>
      <c r="F30" s="182"/>
    </row>
    <row r="31" spans="1:6" x14ac:dyDescent="0.35">
      <c r="A31" s="169">
        <v>4</v>
      </c>
      <c r="B31" s="93" t="s">
        <v>13</v>
      </c>
      <c r="C31" s="173" t="s">
        <v>14</v>
      </c>
      <c r="D31" s="421">
        <v>167</v>
      </c>
      <c r="E31" s="247"/>
      <c r="F31" s="182">
        <f t="shared" si="0"/>
        <v>0</v>
      </c>
    </row>
    <row r="32" spans="1:6" x14ac:dyDescent="0.35">
      <c r="A32" s="169"/>
      <c r="B32" s="93"/>
      <c r="C32" s="173"/>
      <c r="D32" s="420"/>
      <c r="E32" s="247"/>
      <c r="F32" s="182"/>
    </row>
    <row r="33" spans="1:6" x14ac:dyDescent="0.35">
      <c r="A33" s="169">
        <v>5</v>
      </c>
      <c r="B33" s="93" t="s">
        <v>15</v>
      </c>
      <c r="C33" s="173" t="s">
        <v>12</v>
      </c>
      <c r="D33" s="421">
        <v>533</v>
      </c>
      <c r="E33" s="247"/>
      <c r="F33" s="182">
        <f t="shared" si="0"/>
        <v>0</v>
      </c>
    </row>
    <row r="34" spans="1:6" x14ac:dyDescent="0.35">
      <c r="A34" s="169"/>
      <c r="B34" s="154"/>
      <c r="C34" s="93"/>
      <c r="D34" s="420"/>
      <c r="E34" s="247"/>
      <c r="F34" s="182"/>
    </row>
    <row r="35" spans="1:6" x14ac:dyDescent="0.35">
      <c r="A35" s="169">
        <v>6</v>
      </c>
      <c r="B35" s="93" t="s">
        <v>16</v>
      </c>
      <c r="C35" s="173" t="s">
        <v>14</v>
      </c>
      <c r="D35" s="421">
        <v>146</v>
      </c>
      <c r="E35" s="247"/>
      <c r="F35" s="182">
        <f t="shared" si="0"/>
        <v>0</v>
      </c>
    </row>
    <row r="36" spans="1:6" x14ac:dyDescent="0.35">
      <c r="A36" s="169"/>
      <c r="B36" s="93"/>
      <c r="C36" s="173"/>
      <c r="D36" s="421"/>
      <c r="E36" s="247"/>
      <c r="F36" s="182"/>
    </row>
    <row r="37" spans="1:6" x14ac:dyDescent="0.35">
      <c r="A37" s="169">
        <v>7</v>
      </c>
      <c r="B37" s="93" t="s">
        <v>48</v>
      </c>
      <c r="C37" s="173" t="s">
        <v>14</v>
      </c>
      <c r="D37" s="421">
        <v>34</v>
      </c>
      <c r="E37" s="247"/>
      <c r="F37" s="182">
        <f>D37*E37</f>
        <v>0</v>
      </c>
    </row>
    <row r="38" spans="1:6" x14ac:dyDescent="0.35">
      <c r="A38" s="169"/>
      <c r="B38" s="93"/>
      <c r="C38" s="165"/>
      <c r="D38" s="420"/>
      <c r="E38" s="247"/>
      <c r="F38" s="182"/>
    </row>
    <row r="39" spans="1:6" x14ac:dyDescent="0.35">
      <c r="A39" s="169">
        <v>8</v>
      </c>
      <c r="B39" s="93" t="s">
        <v>17</v>
      </c>
      <c r="C39" s="165" t="s">
        <v>14</v>
      </c>
      <c r="D39" s="420">
        <v>10</v>
      </c>
      <c r="E39" s="247"/>
      <c r="F39" s="182">
        <f>D39*E39</f>
        <v>0</v>
      </c>
    </row>
    <row r="40" spans="1:6" x14ac:dyDescent="0.35">
      <c r="A40" s="169"/>
      <c r="B40" s="93"/>
      <c r="C40" s="165"/>
      <c r="D40" s="420"/>
      <c r="E40" s="247"/>
      <c r="F40" s="182"/>
    </row>
    <row r="41" spans="1:6" x14ac:dyDescent="0.3">
      <c r="A41" s="169"/>
      <c r="B41" s="157" t="s">
        <v>18</v>
      </c>
      <c r="C41" s="166" t="s">
        <v>3</v>
      </c>
      <c r="D41" s="420"/>
      <c r="E41" s="247"/>
      <c r="F41" s="182"/>
    </row>
    <row r="42" spans="1:6" x14ac:dyDescent="0.3">
      <c r="A42" s="169"/>
      <c r="B42" s="164"/>
      <c r="C42" s="165"/>
      <c r="D42" s="420"/>
      <c r="E42" s="247"/>
      <c r="F42" s="182"/>
    </row>
    <row r="43" spans="1:6" ht="31" x14ac:dyDescent="0.3">
      <c r="A43" s="169">
        <v>9</v>
      </c>
      <c r="B43" s="164" t="s">
        <v>35</v>
      </c>
      <c r="C43" s="165" t="s">
        <v>14</v>
      </c>
      <c r="D43" s="421">
        <v>146</v>
      </c>
      <c r="E43" s="247"/>
      <c r="F43" s="182">
        <f>E43*D43</f>
        <v>0</v>
      </c>
    </row>
    <row r="44" spans="1:6" x14ac:dyDescent="0.3">
      <c r="A44" s="169"/>
      <c r="B44" s="164"/>
      <c r="C44" s="165"/>
      <c r="D44" s="421"/>
      <c r="E44" s="247"/>
      <c r="F44" s="182"/>
    </row>
    <row r="45" spans="1:6" x14ac:dyDescent="0.3">
      <c r="A45" s="169">
        <v>10</v>
      </c>
      <c r="B45" s="164" t="s">
        <v>49</v>
      </c>
      <c r="C45" s="165" t="s">
        <v>14</v>
      </c>
      <c r="D45" s="421">
        <v>34</v>
      </c>
      <c r="E45" s="247"/>
      <c r="F45" s="182">
        <f>E45*D45</f>
        <v>0</v>
      </c>
    </row>
    <row r="46" spans="1:6" x14ac:dyDescent="0.3">
      <c r="A46" s="197"/>
      <c r="B46" s="176"/>
      <c r="C46" s="177"/>
      <c r="D46" s="276"/>
      <c r="E46" s="275"/>
      <c r="F46" s="198"/>
    </row>
    <row r="47" spans="1:6" x14ac:dyDescent="0.3">
      <c r="A47" s="169"/>
      <c r="B47" s="157" t="s">
        <v>19</v>
      </c>
      <c r="C47" s="166" t="s">
        <v>3</v>
      </c>
      <c r="D47" s="420"/>
      <c r="E47" s="247"/>
      <c r="F47" s="182"/>
    </row>
    <row r="48" spans="1:6" x14ac:dyDescent="0.3">
      <c r="A48" s="169"/>
      <c r="B48" s="157"/>
      <c r="C48" s="166"/>
      <c r="D48" s="420"/>
      <c r="E48" s="247"/>
      <c r="F48" s="182"/>
    </row>
    <row r="49" spans="1:6" ht="62" x14ac:dyDescent="0.3">
      <c r="A49" s="169">
        <v>11</v>
      </c>
      <c r="B49" s="164" t="s">
        <v>217</v>
      </c>
      <c r="C49" s="170" t="s">
        <v>12</v>
      </c>
      <c r="D49" s="420">
        <v>42</v>
      </c>
      <c r="E49" s="247"/>
      <c r="F49" s="182">
        <f>E49*D49</f>
        <v>0</v>
      </c>
    </row>
    <row r="50" spans="1:6" x14ac:dyDescent="0.3">
      <c r="A50" s="169"/>
      <c r="B50" s="164"/>
      <c r="C50" s="166"/>
      <c r="D50" s="420"/>
      <c r="E50" s="247"/>
      <c r="F50" s="182"/>
    </row>
    <row r="51" spans="1:6" x14ac:dyDescent="0.3">
      <c r="A51" s="169"/>
      <c r="B51" s="164" t="s">
        <v>28</v>
      </c>
      <c r="C51" s="166"/>
      <c r="D51" s="420"/>
      <c r="E51" s="247"/>
      <c r="F51" s="182"/>
    </row>
    <row r="52" spans="1:6" x14ac:dyDescent="0.3">
      <c r="A52" s="169"/>
      <c r="B52" s="164"/>
      <c r="C52" s="166"/>
      <c r="D52" s="420"/>
      <c r="E52" s="247"/>
      <c r="F52" s="182"/>
    </row>
    <row r="53" spans="1:6" ht="46.5" x14ac:dyDescent="0.3">
      <c r="A53" s="169">
        <v>12</v>
      </c>
      <c r="B53" s="164" t="s">
        <v>29</v>
      </c>
      <c r="C53" s="170" t="s">
        <v>12</v>
      </c>
      <c r="D53" s="420">
        <v>42</v>
      </c>
      <c r="E53" s="247"/>
      <c r="F53" s="182">
        <f>E53*D53</f>
        <v>0</v>
      </c>
    </row>
    <row r="54" spans="1:6" x14ac:dyDescent="0.3">
      <c r="A54" s="169"/>
      <c r="B54" s="164"/>
      <c r="C54" s="166"/>
      <c r="D54" s="420"/>
      <c r="E54" s="247"/>
      <c r="F54" s="182"/>
    </row>
    <row r="55" spans="1:6" ht="108.5" x14ac:dyDescent="0.3">
      <c r="A55" s="169">
        <v>13</v>
      </c>
      <c r="B55" s="164" t="s">
        <v>218</v>
      </c>
      <c r="C55" s="165" t="s">
        <v>12</v>
      </c>
      <c r="D55" s="420">
        <v>364</v>
      </c>
      <c r="E55" s="247"/>
      <c r="F55" s="182">
        <f>E55*D55</f>
        <v>0</v>
      </c>
    </row>
    <row r="56" spans="1:6" x14ac:dyDescent="0.3">
      <c r="A56" s="169"/>
      <c r="B56" s="164"/>
      <c r="C56" s="165"/>
      <c r="D56" s="420"/>
      <c r="E56" s="247"/>
      <c r="F56" s="182"/>
    </row>
    <row r="57" spans="1:6" ht="46.5" x14ac:dyDescent="0.3">
      <c r="A57" s="169"/>
      <c r="B57" s="175" t="s">
        <v>90</v>
      </c>
      <c r="C57" s="165"/>
      <c r="D57" s="420"/>
      <c r="E57" s="247"/>
      <c r="F57" s="182"/>
    </row>
    <row r="58" spans="1:6" x14ac:dyDescent="0.3">
      <c r="A58" s="169"/>
      <c r="B58" s="164"/>
      <c r="C58" s="165"/>
      <c r="D58" s="420"/>
      <c r="E58" s="247"/>
      <c r="F58" s="182"/>
    </row>
    <row r="59" spans="1:6" ht="31" x14ac:dyDescent="0.3">
      <c r="A59" s="169">
        <v>14</v>
      </c>
      <c r="B59" s="235" t="s">
        <v>87</v>
      </c>
      <c r="C59" s="236" t="s">
        <v>12</v>
      </c>
      <c r="D59" s="421">
        <v>535</v>
      </c>
      <c r="E59" s="247"/>
      <c r="F59" s="182">
        <f>D59*E59</f>
        <v>0</v>
      </c>
    </row>
    <row r="60" spans="1:6" x14ac:dyDescent="0.3">
      <c r="A60" s="169"/>
      <c r="B60" s="157"/>
      <c r="C60" s="166"/>
      <c r="D60" s="420"/>
      <c r="E60" s="247"/>
      <c r="F60" s="182" t="s">
        <v>89</v>
      </c>
    </row>
    <row r="61" spans="1:6" ht="46.5" x14ac:dyDescent="0.3">
      <c r="A61" s="169">
        <v>15</v>
      </c>
      <c r="B61" s="164" t="s">
        <v>221</v>
      </c>
      <c r="C61" s="165" t="s">
        <v>12</v>
      </c>
      <c r="D61" s="421">
        <v>129</v>
      </c>
      <c r="E61" s="247"/>
      <c r="F61" s="182">
        <f t="shared" si="0"/>
        <v>0</v>
      </c>
    </row>
    <row r="62" spans="1:6" x14ac:dyDescent="0.3">
      <c r="A62" s="169"/>
      <c r="B62" s="164"/>
      <c r="C62" s="165"/>
      <c r="D62" s="420"/>
      <c r="E62" s="247"/>
      <c r="F62" s="182"/>
    </row>
    <row r="63" spans="1:6" x14ac:dyDescent="0.3">
      <c r="A63" s="169"/>
      <c r="B63" s="164" t="s">
        <v>28</v>
      </c>
      <c r="C63" s="165"/>
      <c r="D63" s="420"/>
      <c r="E63" s="247"/>
      <c r="F63" s="182"/>
    </row>
    <row r="64" spans="1:6" x14ac:dyDescent="0.3">
      <c r="A64" s="169"/>
      <c r="B64" s="164"/>
      <c r="C64" s="165"/>
      <c r="D64" s="420"/>
      <c r="E64" s="247"/>
      <c r="F64" s="182"/>
    </row>
    <row r="65" spans="1:11" ht="46.5" x14ac:dyDescent="0.3">
      <c r="A65" s="169">
        <v>16</v>
      </c>
      <c r="B65" s="164" t="s">
        <v>32</v>
      </c>
      <c r="C65" s="165" t="s">
        <v>12</v>
      </c>
      <c r="D65" s="185">
        <v>129</v>
      </c>
      <c r="E65" s="422"/>
      <c r="F65" s="182">
        <f t="shared" si="0"/>
        <v>0</v>
      </c>
    </row>
    <row r="66" spans="1:11" x14ac:dyDescent="0.3">
      <c r="A66" s="169"/>
      <c r="B66" s="164"/>
      <c r="C66" s="165"/>
      <c r="D66" s="185"/>
      <c r="E66" s="422"/>
      <c r="F66" s="182"/>
    </row>
    <row r="67" spans="1:11" x14ac:dyDescent="0.3">
      <c r="A67" s="169"/>
      <c r="B67" s="164" t="s">
        <v>28</v>
      </c>
      <c r="C67" s="165"/>
      <c r="D67" s="185"/>
      <c r="E67" s="422"/>
      <c r="F67" s="182"/>
    </row>
    <row r="68" spans="1:11" x14ac:dyDescent="0.3">
      <c r="A68" s="169"/>
      <c r="B68" s="164"/>
      <c r="C68" s="165"/>
      <c r="D68" s="185"/>
      <c r="E68" s="422"/>
      <c r="F68" s="182"/>
    </row>
    <row r="69" spans="1:11" ht="62" x14ac:dyDescent="0.3">
      <c r="A69" s="169">
        <v>17</v>
      </c>
      <c r="B69" s="164" t="s">
        <v>83</v>
      </c>
      <c r="C69" s="165" t="s">
        <v>26</v>
      </c>
      <c r="D69" s="156">
        <v>2</v>
      </c>
      <c r="E69" s="422"/>
      <c r="F69" s="182">
        <f>E69*D69</f>
        <v>0</v>
      </c>
      <c r="K69" s="62"/>
    </row>
    <row r="70" spans="1:11" x14ac:dyDescent="0.3">
      <c r="A70" s="169"/>
      <c r="B70" s="164"/>
      <c r="C70" s="165"/>
      <c r="D70" s="420"/>
      <c r="E70" s="247"/>
      <c r="F70" s="182"/>
    </row>
    <row r="71" spans="1:11" x14ac:dyDescent="0.3">
      <c r="A71" s="169"/>
      <c r="B71" s="157" t="s">
        <v>20</v>
      </c>
      <c r="C71" s="166" t="s">
        <v>3</v>
      </c>
      <c r="D71" s="420"/>
      <c r="E71" s="247"/>
      <c r="F71" s="182"/>
    </row>
    <row r="72" spans="1:11" x14ac:dyDescent="0.3">
      <c r="A72" s="169"/>
      <c r="B72" s="164"/>
      <c r="C72" s="165"/>
      <c r="D72" s="420"/>
      <c r="E72" s="247"/>
      <c r="F72" s="182"/>
    </row>
    <row r="73" spans="1:11" x14ac:dyDescent="0.3">
      <c r="A73" s="169">
        <v>18</v>
      </c>
      <c r="B73" s="164" t="s">
        <v>21</v>
      </c>
      <c r="C73" s="165" t="s">
        <v>14</v>
      </c>
      <c r="D73" s="421">
        <v>33</v>
      </c>
      <c r="E73" s="247"/>
      <c r="F73" s="182">
        <f t="shared" si="0"/>
        <v>0</v>
      </c>
    </row>
    <row r="74" spans="1:11" x14ac:dyDescent="0.3">
      <c r="A74" s="169"/>
      <c r="B74" s="164"/>
      <c r="C74" s="165"/>
      <c r="D74" s="421"/>
      <c r="E74" s="247"/>
      <c r="F74" s="182"/>
    </row>
    <row r="75" spans="1:11" ht="31" x14ac:dyDescent="0.3">
      <c r="A75" s="169">
        <v>19</v>
      </c>
      <c r="B75" s="164" t="s">
        <v>94</v>
      </c>
      <c r="C75" s="165" t="s">
        <v>14</v>
      </c>
      <c r="D75" s="421">
        <v>134</v>
      </c>
      <c r="E75" s="247"/>
      <c r="F75" s="182">
        <f>D75*E75</f>
        <v>0</v>
      </c>
    </row>
    <row r="76" spans="1:11" x14ac:dyDescent="0.3">
      <c r="A76" s="169"/>
      <c r="B76" s="164"/>
      <c r="C76" s="165"/>
      <c r="D76" s="421"/>
      <c r="E76" s="247"/>
      <c r="F76" s="182"/>
    </row>
    <row r="77" spans="1:11" x14ac:dyDescent="0.3">
      <c r="A77" s="169"/>
      <c r="B77" s="175" t="s">
        <v>45</v>
      </c>
      <c r="C77" s="165"/>
      <c r="D77" s="420"/>
      <c r="E77" s="247"/>
      <c r="F77" s="182"/>
    </row>
    <row r="78" spans="1:11" x14ac:dyDescent="0.3">
      <c r="A78" s="169"/>
      <c r="B78" s="164"/>
      <c r="C78" s="165"/>
      <c r="D78" s="420"/>
      <c r="E78" s="247"/>
      <c r="F78" s="182"/>
    </row>
    <row r="79" spans="1:11" ht="46.5" x14ac:dyDescent="0.3">
      <c r="A79" s="169"/>
      <c r="B79" s="157" t="s">
        <v>46</v>
      </c>
      <c r="C79" s="165"/>
      <c r="D79" s="420"/>
      <c r="E79" s="247"/>
      <c r="F79" s="182"/>
    </row>
    <row r="80" spans="1:11" x14ac:dyDescent="0.3">
      <c r="A80" s="169"/>
      <c r="B80" s="157"/>
      <c r="C80" s="165"/>
      <c r="D80" s="420"/>
      <c r="E80" s="247"/>
      <c r="F80" s="182"/>
    </row>
    <row r="81" spans="1:6" x14ac:dyDescent="0.3">
      <c r="A81" s="169">
        <v>20</v>
      </c>
      <c r="B81" s="164" t="s">
        <v>47</v>
      </c>
      <c r="C81" s="165" t="s">
        <v>12</v>
      </c>
      <c r="D81" s="420">
        <v>9</v>
      </c>
      <c r="E81" s="247"/>
      <c r="F81" s="182">
        <f t="shared" si="0"/>
        <v>0</v>
      </c>
    </row>
    <row r="82" spans="1:6" x14ac:dyDescent="0.3">
      <c r="A82" s="169"/>
      <c r="B82" s="164"/>
      <c r="C82" s="165"/>
      <c r="D82" s="420"/>
      <c r="E82" s="247"/>
      <c r="F82" s="182"/>
    </row>
    <row r="83" spans="1:6" x14ac:dyDescent="0.3">
      <c r="A83" s="169"/>
      <c r="B83" s="157" t="s">
        <v>22</v>
      </c>
      <c r="C83" s="166" t="s">
        <v>3</v>
      </c>
      <c r="D83" s="420"/>
      <c r="E83" s="247"/>
      <c r="F83" s="182"/>
    </row>
    <row r="84" spans="1:6" x14ac:dyDescent="0.3">
      <c r="A84" s="169"/>
      <c r="B84" s="164"/>
      <c r="C84" s="165"/>
      <c r="D84" s="420"/>
      <c r="E84" s="247"/>
      <c r="F84" s="182"/>
    </row>
    <row r="85" spans="1:6" x14ac:dyDescent="0.3">
      <c r="A85" s="169"/>
      <c r="B85" s="157" t="s">
        <v>23</v>
      </c>
      <c r="C85" s="166" t="s">
        <v>3</v>
      </c>
      <c r="D85" s="420"/>
      <c r="E85" s="247"/>
      <c r="F85" s="182"/>
    </row>
    <row r="86" spans="1:6" x14ac:dyDescent="0.3">
      <c r="A86" s="169"/>
      <c r="B86" s="164"/>
      <c r="C86" s="165"/>
      <c r="D86" s="420"/>
      <c r="E86" s="247"/>
      <c r="F86" s="182"/>
    </row>
    <row r="87" spans="1:6" x14ac:dyDescent="0.3">
      <c r="A87" s="169"/>
      <c r="B87" s="157" t="s">
        <v>24</v>
      </c>
      <c r="C87" s="166" t="s">
        <v>3</v>
      </c>
      <c r="D87" s="420"/>
      <c r="E87" s="247"/>
      <c r="F87" s="182"/>
    </row>
    <row r="88" spans="1:6" x14ac:dyDescent="0.3">
      <c r="A88" s="169"/>
      <c r="B88" s="164"/>
      <c r="C88" s="165"/>
      <c r="D88" s="420"/>
      <c r="E88" s="247"/>
      <c r="F88" s="182"/>
    </row>
    <row r="89" spans="1:6" x14ac:dyDescent="0.3">
      <c r="A89" s="169"/>
      <c r="B89" s="157" t="s">
        <v>25</v>
      </c>
      <c r="C89" s="166" t="s">
        <v>3</v>
      </c>
      <c r="D89" s="420"/>
      <c r="E89" s="247"/>
      <c r="F89" s="182"/>
    </row>
    <row r="90" spans="1:6" x14ac:dyDescent="0.3">
      <c r="A90" s="169"/>
      <c r="B90" s="164"/>
      <c r="C90" s="165"/>
      <c r="D90" s="420"/>
      <c r="E90" s="247"/>
      <c r="F90" s="182"/>
    </row>
    <row r="91" spans="1:6" x14ac:dyDescent="0.3">
      <c r="A91" s="169">
        <v>21</v>
      </c>
      <c r="B91" s="164" t="s">
        <v>37</v>
      </c>
      <c r="C91" s="165" t="s">
        <v>14</v>
      </c>
      <c r="D91" s="420">
        <v>10</v>
      </c>
      <c r="E91" s="247"/>
      <c r="F91" s="182">
        <f>E91*D91</f>
        <v>0</v>
      </c>
    </row>
    <row r="92" spans="1:6" x14ac:dyDescent="0.3">
      <c r="A92" s="169"/>
      <c r="B92" s="164"/>
      <c r="C92" s="165"/>
      <c r="D92" s="420"/>
      <c r="E92" s="247"/>
      <c r="F92" s="182"/>
    </row>
    <row r="93" spans="1:6" x14ac:dyDescent="0.3">
      <c r="A93" s="169">
        <v>22</v>
      </c>
      <c r="B93" s="164" t="s">
        <v>27</v>
      </c>
      <c r="C93" s="165" t="s">
        <v>26</v>
      </c>
      <c r="D93" s="420">
        <v>4</v>
      </c>
      <c r="E93" s="247"/>
      <c r="F93" s="182">
        <f>E93*D93</f>
        <v>0</v>
      </c>
    </row>
    <row r="94" spans="1:6" x14ac:dyDescent="0.3">
      <c r="A94" s="169"/>
      <c r="B94" s="423"/>
      <c r="C94" s="165"/>
      <c r="D94" s="420"/>
      <c r="E94" s="247"/>
      <c r="F94" s="182"/>
    </row>
    <row r="95" spans="1:6" x14ac:dyDescent="0.3">
      <c r="A95" s="169">
        <v>23</v>
      </c>
      <c r="B95" s="423" t="s">
        <v>55</v>
      </c>
      <c r="C95" s="165" t="s">
        <v>14</v>
      </c>
      <c r="D95" s="420">
        <v>31</v>
      </c>
      <c r="E95" s="247"/>
      <c r="F95" s="182">
        <f>D95*E95</f>
        <v>0</v>
      </c>
    </row>
    <row r="96" spans="1:6" x14ac:dyDescent="0.3">
      <c r="A96" s="169"/>
      <c r="B96" s="423"/>
      <c r="C96" s="165"/>
      <c r="D96" s="420"/>
      <c r="E96" s="247"/>
      <c r="F96" s="182"/>
    </row>
    <row r="97" spans="1:6" x14ac:dyDescent="0.3">
      <c r="A97" s="169">
        <v>24</v>
      </c>
      <c r="B97" s="423" t="s">
        <v>93</v>
      </c>
      <c r="C97" s="165" t="s">
        <v>12</v>
      </c>
      <c r="D97" s="420">
        <v>4</v>
      </c>
      <c r="E97" s="247"/>
      <c r="F97" s="182">
        <f>E97*D97</f>
        <v>0</v>
      </c>
    </row>
    <row r="98" spans="1:6" ht="16" thickBot="1" x14ac:dyDescent="0.35">
      <c r="A98" s="169"/>
      <c r="B98" s="423"/>
      <c r="C98" s="165"/>
      <c r="D98" s="420"/>
      <c r="E98" s="247"/>
      <c r="F98" s="182"/>
    </row>
    <row r="99" spans="1:6" ht="23" customHeight="1" thickTop="1" thickBot="1" x14ac:dyDescent="0.4">
      <c r="A99" s="412"/>
      <c r="B99" s="201" t="s">
        <v>86</v>
      </c>
      <c r="C99" s="202"/>
      <c r="D99" s="203"/>
      <c r="E99" s="274"/>
      <c r="F99" s="205">
        <f>SUM(F7:F93)</f>
        <v>0</v>
      </c>
    </row>
  </sheetData>
  <sheetProtection algorithmName="SHA-512" hashValue="UGkVNcsxE+u6zcMexSrxhe0FHzgChlBG5z8QUAkpx7nVTKPloLgilFYWRot0BVWeEjywxAU8ezlojCY0Q+Dj6w==" saltValue="S3cp9lMQBP+qhzTZh/sX9g==" spinCount="100000" sheet="1" formatColumns="0" formatRows="0"/>
  <mergeCells count="7">
    <mergeCell ref="E14:E15"/>
    <mergeCell ref="F14:F15"/>
    <mergeCell ref="B8:B10"/>
    <mergeCell ref="B14:B15"/>
    <mergeCell ref="A14:A15"/>
    <mergeCell ref="C14:C15"/>
    <mergeCell ref="D14:D15"/>
  </mergeCells>
  <pageMargins left="0.7" right="0.7" top="0.75" bottom="0.75" header="0.3" footer="0.3"/>
  <pageSetup scale="56" orientation="portrait" r:id="rId1"/>
  <rowBreaks count="1" manualBreakCount="1">
    <brk id="46"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4B3A4-C693-4F61-B5CE-B81936284523}">
  <dimension ref="A1:N77"/>
  <sheetViews>
    <sheetView view="pageBreakPreview" zoomScale="49" zoomScaleNormal="100" zoomScaleSheetLayoutView="90" workbookViewId="0">
      <selection activeCell="C18" sqref="C18"/>
    </sheetView>
  </sheetViews>
  <sheetFormatPr defaultColWidth="9.08984375" defaultRowHeight="15.5" x14ac:dyDescent="0.35"/>
  <cols>
    <col min="1" max="1" width="8.6328125" style="98" customWidth="1"/>
    <col min="2" max="2" width="26.7265625" style="21" customWidth="1"/>
    <col min="3" max="3" width="75.90625" style="141" customWidth="1"/>
    <col min="4" max="4" width="9.36328125" style="21" customWidth="1"/>
    <col min="5" max="5" width="15.81640625" style="22" bestFit="1" customWidth="1"/>
    <col min="6" max="6" width="20.7265625" style="142" customWidth="1"/>
    <col min="7" max="7" width="29" style="143" bestFit="1" customWidth="1"/>
    <col min="8" max="8" width="11.1796875" style="17" bestFit="1" customWidth="1"/>
    <col min="9" max="16384" width="9.08984375" style="18"/>
  </cols>
  <sheetData>
    <row r="1" spans="1:8" ht="18.5" x14ac:dyDescent="0.45">
      <c r="A1" s="110" t="s">
        <v>95</v>
      </c>
      <c r="B1" s="111"/>
      <c r="C1" s="112"/>
      <c r="D1" s="112"/>
      <c r="E1" s="112"/>
      <c r="F1" s="112"/>
      <c r="G1" s="113"/>
    </row>
    <row r="2" spans="1:8" ht="18.5" x14ac:dyDescent="0.45">
      <c r="A2" s="114" t="s">
        <v>96</v>
      </c>
      <c r="B2" s="115"/>
      <c r="C2" s="116"/>
      <c r="D2" s="117"/>
      <c r="E2" s="117"/>
      <c r="F2" s="117"/>
      <c r="G2" s="118"/>
    </row>
    <row r="3" spans="1:8" ht="18.5" x14ac:dyDescent="0.35">
      <c r="A3" s="119" t="s">
        <v>39</v>
      </c>
      <c r="B3" s="115"/>
      <c r="C3" s="117"/>
      <c r="D3" s="117"/>
      <c r="E3" s="117"/>
      <c r="F3" s="117"/>
      <c r="G3" s="118"/>
    </row>
    <row r="4" spans="1:8" ht="19" thickBot="1" x14ac:dyDescent="0.4">
      <c r="A4" s="382" t="s">
        <v>169</v>
      </c>
      <c r="B4" s="383"/>
      <c r="C4" s="120"/>
      <c r="D4" s="120"/>
      <c r="E4" s="120"/>
      <c r="F4" s="120"/>
      <c r="G4" s="121"/>
    </row>
    <row r="5" spans="1:8" s="12" customFormat="1" ht="31" customHeight="1" x14ac:dyDescent="0.35">
      <c r="A5" s="384" t="s">
        <v>202</v>
      </c>
      <c r="B5" s="386" t="s">
        <v>203</v>
      </c>
      <c r="C5" s="388" t="s">
        <v>97</v>
      </c>
      <c r="D5" s="386" t="s">
        <v>1</v>
      </c>
      <c r="E5" s="388" t="s">
        <v>57</v>
      </c>
      <c r="F5" s="376" t="s">
        <v>2</v>
      </c>
      <c r="G5" s="378" t="s">
        <v>204</v>
      </c>
      <c r="H5" s="11"/>
    </row>
    <row r="6" spans="1:8" s="12" customFormat="1" ht="9" customHeight="1" x14ac:dyDescent="0.35">
      <c r="A6" s="385"/>
      <c r="B6" s="387"/>
      <c r="C6" s="389"/>
      <c r="D6" s="387"/>
      <c r="E6" s="389"/>
      <c r="F6" s="377"/>
      <c r="G6" s="379"/>
      <c r="H6" s="11"/>
    </row>
    <row r="7" spans="1:8" s="14" customFormat="1" x14ac:dyDescent="0.35">
      <c r="A7" s="108" t="s">
        <v>3</v>
      </c>
      <c r="B7" s="85"/>
      <c r="C7" s="123"/>
      <c r="D7" s="85" t="s">
        <v>3</v>
      </c>
      <c r="E7" s="86"/>
      <c r="F7" s="124"/>
      <c r="G7" s="125" t="s">
        <v>98</v>
      </c>
      <c r="H7" s="15"/>
    </row>
    <row r="8" spans="1:8" s="14" customFormat="1" x14ac:dyDescent="0.35">
      <c r="A8" s="108" t="s">
        <v>3</v>
      </c>
      <c r="B8" s="85" t="s">
        <v>170</v>
      </c>
      <c r="C8" s="123" t="s">
        <v>99</v>
      </c>
      <c r="D8" s="85" t="s">
        <v>3</v>
      </c>
      <c r="E8" s="86"/>
      <c r="F8" s="124"/>
      <c r="G8" s="125"/>
      <c r="H8" s="15"/>
    </row>
    <row r="9" spans="1:8" s="14" customFormat="1" x14ac:dyDescent="0.35">
      <c r="A9" s="108"/>
      <c r="B9" s="85"/>
      <c r="C9" s="123"/>
      <c r="D9" s="85"/>
      <c r="E9" s="86"/>
      <c r="F9" s="124"/>
      <c r="G9" s="125"/>
      <c r="H9" s="15"/>
    </row>
    <row r="10" spans="1:8" s="14" customFormat="1" ht="17.25" customHeight="1" x14ac:dyDescent="0.35">
      <c r="A10" s="108"/>
      <c r="B10" s="84" t="s">
        <v>171</v>
      </c>
      <c r="C10" s="123" t="s">
        <v>205</v>
      </c>
      <c r="D10" s="85"/>
      <c r="E10" s="86"/>
      <c r="F10" s="124"/>
      <c r="G10" s="122"/>
      <c r="H10" s="15"/>
    </row>
    <row r="11" spans="1:8" x14ac:dyDescent="0.35">
      <c r="A11" s="109"/>
      <c r="B11" s="84"/>
      <c r="C11" s="126"/>
      <c r="D11" s="84"/>
      <c r="E11" s="87"/>
      <c r="F11" s="127"/>
      <c r="G11" s="122"/>
    </row>
    <row r="12" spans="1:8" x14ac:dyDescent="0.35">
      <c r="A12" s="128">
        <f>IF(D12&lt;&gt;"",MAX($A$11:A11)+1,"")</f>
        <v>1</v>
      </c>
      <c r="B12" s="84" t="s">
        <v>172</v>
      </c>
      <c r="C12" s="126" t="s">
        <v>100</v>
      </c>
      <c r="D12" s="84" t="s">
        <v>52</v>
      </c>
      <c r="E12" s="87">
        <v>1</v>
      </c>
      <c r="F12" s="127"/>
      <c r="G12" s="122">
        <f>E12*F12</f>
        <v>0</v>
      </c>
    </row>
    <row r="13" spans="1:8" x14ac:dyDescent="0.35">
      <c r="A13" s="129" t="str">
        <f>IF(D13&lt;&gt;"",MAX($A$11:A12)+1,"")</f>
        <v/>
      </c>
      <c r="B13" s="84"/>
      <c r="C13" s="126"/>
      <c r="D13" s="84"/>
      <c r="E13" s="87"/>
      <c r="F13" s="127"/>
      <c r="G13" s="122"/>
    </row>
    <row r="14" spans="1:8" x14ac:dyDescent="0.35">
      <c r="A14" s="129" t="str">
        <f>IF(D14&lt;&gt;"",MAX($A$11:A13)+1,"")</f>
        <v/>
      </c>
      <c r="B14" s="84" t="s">
        <v>101</v>
      </c>
      <c r="C14" s="123" t="s">
        <v>102</v>
      </c>
      <c r="D14" s="84"/>
      <c r="E14" s="87"/>
      <c r="F14" s="127"/>
      <c r="G14" s="122"/>
    </row>
    <row r="15" spans="1:8" x14ac:dyDescent="0.35">
      <c r="A15" s="130" t="str">
        <f>IF(D15&lt;&gt;"",MAX($A$11:A14)+1,"")</f>
        <v/>
      </c>
      <c r="B15" s="84" t="s">
        <v>206</v>
      </c>
      <c r="C15" s="123" t="s">
        <v>207</v>
      </c>
      <c r="D15" s="84"/>
      <c r="E15" s="87"/>
      <c r="F15" s="127"/>
      <c r="G15" s="122"/>
    </row>
    <row r="16" spans="1:8" x14ac:dyDescent="0.35">
      <c r="A16" s="128" t="str">
        <f>IF(D16&lt;&gt;"",MAX($A$11:A15)+1,"")</f>
        <v/>
      </c>
      <c r="B16" s="84"/>
      <c r="C16" s="123"/>
      <c r="D16" s="84"/>
      <c r="E16" s="87"/>
      <c r="F16" s="127"/>
      <c r="G16" s="122"/>
    </row>
    <row r="17" spans="1:14" x14ac:dyDescent="0.35">
      <c r="A17" s="130">
        <f>IF(D17&lt;&gt;"",MAX($A$11:A16)+1,"")</f>
        <v>2</v>
      </c>
      <c r="B17" s="88" t="s">
        <v>103</v>
      </c>
      <c r="C17" s="126" t="s">
        <v>104</v>
      </c>
      <c r="D17" s="84" t="s">
        <v>52</v>
      </c>
      <c r="E17" s="87">
        <v>1</v>
      </c>
      <c r="F17" s="127"/>
      <c r="G17" s="122">
        <f>E17*F17</f>
        <v>0</v>
      </c>
    </row>
    <row r="18" spans="1:14" x14ac:dyDescent="0.35">
      <c r="A18" s="128" t="str">
        <f>IF(D18&lt;&gt;"",MAX($A$11:A17)+1,"")</f>
        <v/>
      </c>
      <c r="B18" s="88"/>
      <c r="C18" s="126"/>
      <c r="D18" s="84"/>
      <c r="E18" s="87"/>
      <c r="F18" s="127"/>
      <c r="G18" s="122"/>
    </row>
    <row r="19" spans="1:14" x14ac:dyDescent="0.35">
      <c r="A19" s="130" t="str">
        <f>IF(D19&lt;&gt;"",MAX($A$11:A18)+1,"")</f>
        <v/>
      </c>
      <c r="B19" s="88" t="s">
        <v>105</v>
      </c>
      <c r="C19" s="123" t="s">
        <v>106</v>
      </c>
      <c r="D19" s="84"/>
      <c r="E19" s="87"/>
      <c r="F19" s="127"/>
      <c r="G19" s="122"/>
    </row>
    <row r="20" spans="1:14" x14ac:dyDescent="0.35">
      <c r="A20" s="130" t="str">
        <f>IF(D20&lt;&gt;"",MAX($A$11:A19)+1,"")</f>
        <v/>
      </c>
      <c r="B20" s="84"/>
      <c r="C20" s="126"/>
      <c r="D20" s="84"/>
      <c r="E20" s="87"/>
      <c r="F20" s="127"/>
      <c r="G20" s="122"/>
      <c r="N20" s="19"/>
    </row>
    <row r="21" spans="1:14" x14ac:dyDescent="0.35">
      <c r="A21" s="128">
        <f>IF(D21&lt;&gt;"",MAX($A$11:A20)+1,"")</f>
        <v>3</v>
      </c>
      <c r="B21" s="88" t="s">
        <v>107</v>
      </c>
      <c r="C21" s="131" t="s">
        <v>108</v>
      </c>
      <c r="D21" s="84" t="s">
        <v>52</v>
      </c>
      <c r="E21" s="87">
        <v>1</v>
      </c>
      <c r="F21" s="127"/>
      <c r="G21" s="122">
        <f>E21*F21</f>
        <v>0</v>
      </c>
    </row>
    <row r="22" spans="1:14" x14ac:dyDescent="0.35">
      <c r="A22" s="130" t="str">
        <f>IF(D22&lt;&gt;"",MAX($A$11:A21)+1,"")</f>
        <v/>
      </c>
      <c r="B22" s="84"/>
      <c r="C22" s="126"/>
      <c r="D22" s="84"/>
      <c r="E22" s="87"/>
      <c r="F22" s="127"/>
      <c r="G22" s="122"/>
    </row>
    <row r="23" spans="1:14" x14ac:dyDescent="0.35">
      <c r="A23" s="130">
        <f>IF(D23&lt;&gt;"",MAX($A$11:A22)+1,"")</f>
        <v>4</v>
      </c>
      <c r="B23" s="88" t="s">
        <v>109</v>
      </c>
      <c r="C23" s="126" t="s">
        <v>110</v>
      </c>
      <c r="D23" s="84" t="s">
        <v>52</v>
      </c>
      <c r="E23" s="87">
        <v>1</v>
      </c>
      <c r="F23" s="127"/>
      <c r="G23" s="122">
        <f>E23*F23</f>
        <v>0</v>
      </c>
    </row>
    <row r="24" spans="1:14" x14ac:dyDescent="0.35">
      <c r="A24" s="130" t="str">
        <f>IF(D24&lt;&gt;"",MAX($A$11:A23)+1,"")</f>
        <v/>
      </c>
      <c r="B24" s="84"/>
      <c r="C24" s="126"/>
      <c r="D24" s="84"/>
      <c r="E24" s="87"/>
      <c r="F24" s="127"/>
      <c r="G24" s="122"/>
    </row>
    <row r="25" spans="1:14" ht="31" x14ac:dyDescent="0.35">
      <c r="A25" s="130">
        <f>IF(D25&lt;&gt;"",MAX($A$11:A24)+1,"")</f>
        <v>5</v>
      </c>
      <c r="B25" s="88" t="s">
        <v>111</v>
      </c>
      <c r="C25" s="126" t="s">
        <v>112</v>
      </c>
      <c r="D25" s="84" t="s">
        <v>52</v>
      </c>
      <c r="E25" s="87">
        <v>1</v>
      </c>
      <c r="F25" s="127"/>
      <c r="G25" s="122">
        <f>E25*F25</f>
        <v>0</v>
      </c>
    </row>
    <row r="26" spans="1:14" x14ac:dyDescent="0.35">
      <c r="A26" s="130" t="str">
        <f>IF(D26&lt;&gt;"",MAX($A$11:A25)+1,"")</f>
        <v/>
      </c>
      <c r="B26" s="88"/>
      <c r="C26" s="126"/>
      <c r="D26" s="84"/>
      <c r="E26" s="87"/>
      <c r="F26" s="127"/>
      <c r="G26" s="122"/>
    </row>
    <row r="27" spans="1:14" x14ac:dyDescent="0.35">
      <c r="A27" s="130">
        <f>IF(D27&lt;&gt;"",MAX($A$11:A26)+1,"")</f>
        <v>6</v>
      </c>
      <c r="B27" s="88" t="s">
        <v>113</v>
      </c>
      <c r="C27" s="126" t="s">
        <v>114</v>
      </c>
      <c r="D27" s="84" t="s">
        <v>52</v>
      </c>
      <c r="E27" s="87">
        <v>1</v>
      </c>
      <c r="F27" s="127"/>
      <c r="G27" s="122">
        <f>E27*F27</f>
        <v>0</v>
      </c>
    </row>
    <row r="28" spans="1:14" x14ac:dyDescent="0.35">
      <c r="A28" s="130" t="str">
        <f>IF(D28&lt;&gt;"",MAX($A$11:A27)+1,"")</f>
        <v/>
      </c>
      <c r="B28" s="84"/>
      <c r="C28" s="126"/>
      <c r="D28" s="84"/>
      <c r="E28" s="87"/>
      <c r="F28" s="127"/>
      <c r="G28" s="122"/>
    </row>
    <row r="29" spans="1:14" ht="61" customHeight="1" x14ac:dyDescent="0.35">
      <c r="A29" s="130">
        <f>IF(D29&lt;&gt;"",MAX($A$11:A28)+1,"")</f>
        <v>7</v>
      </c>
      <c r="B29" s="88" t="s">
        <v>115</v>
      </c>
      <c r="C29" s="126" t="s">
        <v>116</v>
      </c>
      <c r="D29" s="84" t="s">
        <v>52</v>
      </c>
      <c r="E29" s="87">
        <v>1</v>
      </c>
      <c r="F29" s="127"/>
      <c r="G29" s="122">
        <f>E29*F29</f>
        <v>0</v>
      </c>
    </row>
    <row r="30" spans="1:14" x14ac:dyDescent="0.35">
      <c r="A30" s="130" t="str">
        <f>IF(D30&lt;&gt;"",MAX($A$11:A29)+1,"")</f>
        <v/>
      </c>
      <c r="B30" s="88"/>
      <c r="C30" s="126"/>
      <c r="D30" s="84"/>
      <c r="E30" s="87"/>
      <c r="F30" s="127"/>
      <c r="G30" s="122"/>
    </row>
    <row r="31" spans="1:14" x14ac:dyDescent="0.35">
      <c r="A31" s="130">
        <f>IF(D31&lt;&gt;"",MAX($A$11:A30)+1,"")</f>
        <v>8</v>
      </c>
      <c r="B31" s="84" t="s">
        <v>173</v>
      </c>
      <c r="C31" s="126" t="s">
        <v>117</v>
      </c>
      <c r="D31" s="84" t="s">
        <v>52</v>
      </c>
      <c r="E31" s="87">
        <v>1</v>
      </c>
      <c r="F31" s="127"/>
      <c r="G31" s="122">
        <f>E31*F31</f>
        <v>0</v>
      </c>
    </row>
    <row r="32" spans="1:14" x14ac:dyDescent="0.35">
      <c r="A32" s="128" t="str">
        <f>IF(D32&lt;&gt;"",MAX($A$11:A31)+1,"")</f>
        <v/>
      </c>
      <c r="B32" s="84"/>
      <c r="C32" s="126"/>
      <c r="D32" s="84"/>
      <c r="E32" s="87"/>
      <c r="F32" s="127"/>
      <c r="G32" s="122"/>
    </row>
    <row r="33" spans="1:8" ht="31" x14ac:dyDescent="0.35">
      <c r="A33" s="130">
        <f>IF(D33&lt;&gt;"",MAX($A$11:A32)+1,"")</f>
        <v>9</v>
      </c>
      <c r="B33" s="84"/>
      <c r="C33" s="90" t="s">
        <v>208</v>
      </c>
      <c r="D33" s="84" t="s">
        <v>52</v>
      </c>
      <c r="E33" s="87">
        <v>1</v>
      </c>
      <c r="F33" s="127"/>
      <c r="G33" s="122">
        <f>E33*F33</f>
        <v>0</v>
      </c>
    </row>
    <row r="34" spans="1:8" s="14" customFormat="1" x14ac:dyDescent="0.35">
      <c r="A34" s="130" t="str">
        <f>IF(D34&lt;&gt;"",MAX($A$11:A33)+1,"")</f>
        <v/>
      </c>
      <c r="B34" s="84"/>
      <c r="C34" s="126"/>
      <c r="D34" s="84"/>
      <c r="E34" s="87"/>
      <c r="F34" s="127"/>
      <c r="G34" s="122"/>
      <c r="H34" s="15"/>
    </row>
    <row r="35" spans="1:8" s="14" customFormat="1" x14ac:dyDescent="0.35">
      <c r="A35" s="130" t="str">
        <f>IF(D35&lt;&gt;"",MAX($A$11:A34)+1,"")</f>
        <v/>
      </c>
      <c r="B35" s="84" t="s">
        <v>174</v>
      </c>
      <c r="C35" s="123" t="s">
        <v>119</v>
      </c>
      <c r="D35" s="85" t="s">
        <v>3</v>
      </c>
      <c r="E35" s="86"/>
      <c r="F35" s="124"/>
      <c r="G35" s="122"/>
      <c r="H35" s="15"/>
    </row>
    <row r="36" spans="1:8" s="14" customFormat="1" x14ac:dyDescent="0.35">
      <c r="A36" s="130" t="str">
        <f>IF(D36&lt;&gt;"",MAX($A$11:A35)+1,"")</f>
        <v/>
      </c>
      <c r="B36" s="84"/>
      <c r="C36" s="123"/>
      <c r="D36" s="85"/>
      <c r="E36" s="86"/>
      <c r="F36" s="124"/>
      <c r="G36" s="122"/>
      <c r="H36" s="15"/>
    </row>
    <row r="37" spans="1:8" x14ac:dyDescent="0.35">
      <c r="A37" s="132">
        <f>IF(D37&lt;&gt;"",MAX($A$11:A36)+1,"")</f>
        <v>10</v>
      </c>
      <c r="B37" s="84" t="s">
        <v>209</v>
      </c>
      <c r="C37" s="126" t="s">
        <v>100</v>
      </c>
      <c r="D37" s="84" t="s">
        <v>52</v>
      </c>
      <c r="E37" s="87">
        <v>1</v>
      </c>
      <c r="F37" s="127"/>
      <c r="G37" s="122">
        <f>E37*F37</f>
        <v>0</v>
      </c>
    </row>
    <row r="38" spans="1:8" s="14" customFormat="1" x14ac:dyDescent="0.35">
      <c r="A38" s="132" t="str">
        <f>IF(D38&lt;&gt;"",MAX($A$11:A37)+1,"")</f>
        <v/>
      </c>
      <c r="B38" s="84"/>
      <c r="C38" s="123"/>
      <c r="D38" s="85"/>
      <c r="E38" s="86"/>
      <c r="F38" s="124"/>
      <c r="G38" s="122"/>
      <c r="H38" s="15"/>
    </row>
    <row r="39" spans="1:8" ht="32" customHeight="1" x14ac:dyDescent="0.35">
      <c r="A39" s="128" t="str">
        <f>IF(D39&lt;&gt;"",MAX($A$11:A38)+1,"")</f>
        <v/>
      </c>
      <c r="B39" s="84" t="s">
        <v>175</v>
      </c>
      <c r="C39" s="123" t="s">
        <v>176</v>
      </c>
      <c r="D39" s="84"/>
      <c r="E39" s="87"/>
      <c r="F39" s="127"/>
      <c r="G39" s="122"/>
    </row>
    <row r="40" spans="1:8" x14ac:dyDescent="0.35">
      <c r="A40" s="130" t="str">
        <f>IF(D40&lt;&gt;"",MAX($A$11:A39)+1,"")</f>
        <v/>
      </c>
      <c r="B40" s="84" t="s">
        <v>210</v>
      </c>
      <c r="C40" s="123" t="s">
        <v>207</v>
      </c>
      <c r="D40" s="84"/>
      <c r="E40" s="87"/>
      <c r="F40" s="127"/>
      <c r="G40" s="122"/>
    </row>
    <row r="41" spans="1:8" x14ac:dyDescent="0.35">
      <c r="A41" s="130" t="str">
        <f>IF(D41&lt;&gt;"",MAX($A$11:A40)+1,"")</f>
        <v/>
      </c>
      <c r="B41" s="84"/>
      <c r="C41" s="123"/>
      <c r="D41" s="84"/>
      <c r="E41" s="87"/>
      <c r="F41" s="127"/>
      <c r="G41" s="122"/>
    </row>
    <row r="42" spans="1:8" ht="31" x14ac:dyDescent="0.35">
      <c r="A42" s="130">
        <f>IF(D42&lt;&gt;"",MAX($A$11:A41)+1,"")</f>
        <v>11</v>
      </c>
      <c r="B42" s="84" t="s">
        <v>177</v>
      </c>
      <c r="C42" s="126" t="s">
        <v>211</v>
      </c>
      <c r="D42" s="84" t="s">
        <v>52</v>
      </c>
      <c r="E42" s="87">
        <v>1</v>
      </c>
      <c r="F42" s="127"/>
      <c r="G42" s="122">
        <f>E42*F42</f>
        <v>0</v>
      </c>
      <c r="H42" s="20"/>
    </row>
    <row r="43" spans="1:8" x14ac:dyDescent="0.35">
      <c r="A43" s="130" t="str">
        <f>IF(D43&lt;&gt;"",MAX($A$11:A42)+1,"")</f>
        <v/>
      </c>
      <c r="B43" s="84"/>
      <c r="C43" s="126"/>
      <c r="D43" s="84"/>
      <c r="E43" s="87"/>
      <c r="F43" s="127"/>
      <c r="G43" s="122"/>
    </row>
    <row r="44" spans="1:8" x14ac:dyDescent="0.35">
      <c r="A44" s="130">
        <f>IF(D44&lt;&gt;"",MAX($A$11:A43)+1,"")</f>
        <v>12</v>
      </c>
      <c r="B44" s="88" t="s">
        <v>120</v>
      </c>
      <c r="C44" s="126" t="s">
        <v>110</v>
      </c>
      <c r="D44" s="84" t="s">
        <v>52</v>
      </c>
      <c r="E44" s="87">
        <v>1</v>
      </c>
      <c r="F44" s="127"/>
      <c r="G44" s="122">
        <f>E44*F44</f>
        <v>0</v>
      </c>
      <c r="H44" s="20"/>
    </row>
    <row r="45" spans="1:8" x14ac:dyDescent="0.35">
      <c r="A45" s="130" t="str">
        <f>IF(D45&lt;&gt;"",MAX($A$11:A44)+1,"")</f>
        <v/>
      </c>
      <c r="B45" s="84"/>
      <c r="C45" s="126"/>
      <c r="D45" s="84"/>
      <c r="E45" s="87"/>
      <c r="F45" s="127"/>
      <c r="G45" s="122"/>
    </row>
    <row r="46" spans="1:8" ht="28.5" customHeight="1" x14ac:dyDescent="0.35">
      <c r="A46" s="128">
        <f>IF(D46&lt;&gt;"",MAX($A$11:A45)+1,"")</f>
        <v>13</v>
      </c>
      <c r="B46" s="88" t="s">
        <v>121</v>
      </c>
      <c r="C46" s="126" t="s">
        <v>112</v>
      </c>
      <c r="D46" s="84" t="s">
        <v>52</v>
      </c>
      <c r="E46" s="87">
        <v>1</v>
      </c>
      <c r="F46" s="127"/>
      <c r="G46" s="122">
        <f>E46*F46</f>
        <v>0</v>
      </c>
      <c r="H46" s="20"/>
    </row>
    <row r="47" spans="1:8" x14ac:dyDescent="0.35">
      <c r="A47" s="130" t="str">
        <f>IF(D47&lt;&gt;"",MAX($A$11:A46)+1,"")</f>
        <v/>
      </c>
      <c r="B47" s="84"/>
      <c r="C47" s="126"/>
      <c r="D47" s="84"/>
      <c r="E47" s="87"/>
      <c r="F47" s="127"/>
      <c r="G47" s="122"/>
    </row>
    <row r="48" spans="1:8" x14ac:dyDescent="0.35">
      <c r="A48" s="128">
        <f>IF(D48&lt;&gt;"",MAX($A$11:A47)+1,"")</f>
        <v>14</v>
      </c>
      <c r="B48" s="88" t="s">
        <v>122</v>
      </c>
      <c r="C48" s="126" t="s">
        <v>114</v>
      </c>
      <c r="D48" s="84" t="s">
        <v>52</v>
      </c>
      <c r="E48" s="87">
        <v>1</v>
      </c>
      <c r="F48" s="127"/>
      <c r="G48" s="122">
        <f>E48*F48</f>
        <v>0</v>
      </c>
      <c r="H48" s="20"/>
    </row>
    <row r="49" spans="1:14" s="17" customFormat="1" x14ac:dyDescent="0.35">
      <c r="A49" s="130" t="str">
        <f>IF(D49&lt;&gt;"",MAX($A$11:A48)+1,"")</f>
        <v/>
      </c>
      <c r="B49" s="84"/>
      <c r="C49" s="126"/>
      <c r="D49" s="84"/>
      <c r="E49" s="87"/>
      <c r="F49" s="127"/>
      <c r="G49" s="122"/>
      <c r="I49" s="18"/>
      <c r="J49" s="18"/>
      <c r="K49" s="18"/>
      <c r="L49" s="18"/>
      <c r="M49" s="18"/>
      <c r="N49" s="18"/>
    </row>
    <row r="50" spans="1:14" s="17" customFormat="1" x14ac:dyDescent="0.35">
      <c r="A50" s="132">
        <f>IF(D50&lt;&gt;"",MAX($A$11:A49)+1,"")</f>
        <v>15</v>
      </c>
      <c r="B50" s="84" t="s">
        <v>178</v>
      </c>
      <c r="C50" s="126" t="s">
        <v>179</v>
      </c>
      <c r="D50" s="84" t="s">
        <v>52</v>
      </c>
      <c r="E50" s="87">
        <v>1</v>
      </c>
      <c r="F50" s="127"/>
      <c r="G50" s="122">
        <f>E50*F50</f>
        <v>0</v>
      </c>
      <c r="H50" s="20"/>
      <c r="I50" s="18"/>
      <c r="J50" s="18"/>
      <c r="K50" s="18"/>
      <c r="L50" s="18"/>
      <c r="M50" s="18"/>
      <c r="N50" s="18"/>
    </row>
    <row r="51" spans="1:14" s="17" customFormat="1" x14ac:dyDescent="0.35">
      <c r="A51" s="128" t="str">
        <f>IF(D51&lt;&gt;"",MAX($A$11:A50)+1,"")</f>
        <v/>
      </c>
      <c r="B51" s="84"/>
      <c r="C51" s="126"/>
      <c r="D51" s="84"/>
      <c r="E51" s="87"/>
      <c r="F51" s="127"/>
      <c r="G51" s="122"/>
      <c r="I51" s="18"/>
      <c r="J51" s="18"/>
      <c r="K51" s="18"/>
      <c r="L51" s="18"/>
      <c r="M51" s="18"/>
      <c r="N51" s="18"/>
    </row>
    <row r="52" spans="1:14" s="17" customFormat="1" x14ac:dyDescent="0.35">
      <c r="A52" s="130">
        <f>IF(D52&lt;&gt;"",MAX($A$11:A51)+1,"")</f>
        <v>16</v>
      </c>
      <c r="B52" s="84" t="s">
        <v>180</v>
      </c>
      <c r="C52" s="126" t="s">
        <v>123</v>
      </c>
      <c r="D52" s="84" t="s">
        <v>52</v>
      </c>
      <c r="E52" s="87">
        <v>1</v>
      </c>
      <c r="F52" s="127"/>
      <c r="G52" s="122">
        <f>E52*F52</f>
        <v>0</v>
      </c>
      <c r="H52" s="20"/>
      <c r="I52" s="18"/>
      <c r="J52" s="18"/>
      <c r="K52" s="18"/>
      <c r="L52" s="18"/>
      <c r="M52" s="18"/>
      <c r="N52" s="18"/>
    </row>
    <row r="53" spans="1:14" s="17" customFormat="1" x14ac:dyDescent="0.35">
      <c r="A53" s="130" t="str">
        <f>IF(D53&lt;&gt;"",MAX($A$11:A52)+1,"")</f>
        <v/>
      </c>
      <c r="B53" s="84"/>
      <c r="C53" s="133"/>
      <c r="D53" s="88"/>
      <c r="E53" s="87"/>
      <c r="F53" s="127"/>
      <c r="G53" s="122"/>
      <c r="H53" s="20"/>
      <c r="I53" s="18"/>
      <c r="J53" s="18"/>
      <c r="K53" s="18"/>
      <c r="L53" s="18"/>
      <c r="M53" s="18"/>
      <c r="N53" s="18"/>
    </row>
    <row r="54" spans="1:14" s="17" customFormat="1" ht="31" x14ac:dyDescent="0.35">
      <c r="A54" s="130">
        <f>IF(D54&lt;&gt;"",MAX($A$11:A53)+1,"")</f>
        <v>17</v>
      </c>
      <c r="B54" s="84"/>
      <c r="C54" s="90" t="s">
        <v>118</v>
      </c>
      <c r="D54" s="84" t="s">
        <v>52</v>
      </c>
      <c r="E54" s="87">
        <v>1</v>
      </c>
      <c r="F54" s="127"/>
      <c r="G54" s="122">
        <f>E54*F54</f>
        <v>0</v>
      </c>
      <c r="H54" s="20"/>
      <c r="I54" s="18"/>
      <c r="J54" s="18"/>
      <c r="K54" s="18"/>
      <c r="L54" s="18"/>
      <c r="M54" s="18"/>
      <c r="N54" s="18"/>
    </row>
    <row r="55" spans="1:14" s="17" customFormat="1" x14ac:dyDescent="0.35">
      <c r="A55" s="130" t="str">
        <f>IF(D55&lt;&gt;"",MAX($A$11:A54)+1,"")</f>
        <v/>
      </c>
      <c r="B55" s="84"/>
      <c r="C55" s="133"/>
      <c r="D55" s="88"/>
      <c r="E55" s="87"/>
      <c r="F55" s="127"/>
      <c r="G55" s="122"/>
      <c r="H55" s="20"/>
      <c r="I55" s="18"/>
      <c r="J55" s="18"/>
      <c r="K55" s="18"/>
      <c r="L55" s="18"/>
      <c r="M55" s="18"/>
      <c r="N55" s="18"/>
    </row>
    <row r="56" spans="1:14" s="17" customFormat="1" ht="31" x14ac:dyDescent="0.35">
      <c r="A56" s="130">
        <f>IF(D56&lt;&gt;"",MAX($A$11:A55)+1,"")</f>
        <v>18</v>
      </c>
      <c r="B56" s="84"/>
      <c r="C56" s="134" t="s">
        <v>124</v>
      </c>
      <c r="D56" s="88" t="s">
        <v>26</v>
      </c>
      <c r="E56" s="87">
        <v>1</v>
      </c>
      <c r="F56" s="127"/>
      <c r="G56" s="122">
        <f>E56*F56</f>
        <v>0</v>
      </c>
      <c r="H56" s="20"/>
      <c r="I56" s="18"/>
      <c r="J56" s="18"/>
      <c r="K56" s="18"/>
      <c r="L56" s="18"/>
      <c r="M56" s="18"/>
      <c r="N56" s="18"/>
    </row>
    <row r="57" spans="1:14" s="17" customFormat="1" x14ac:dyDescent="0.35">
      <c r="A57" s="132" t="str">
        <f>IF(D57&lt;&gt;"",MAX($A$11:A56)+1,"")</f>
        <v/>
      </c>
      <c r="B57" s="84"/>
      <c r="C57" s="135"/>
      <c r="D57" s="88"/>
      <c r="E57" s="87"/>
      <c r="F57" s="127"/>
      <c r="G57" s="122"/>
      <c r="H57" s="20"/>
      <c r="I57" s="18"/>
      <c r="J57" s="18"/>
      <c r="K57" s="18"/>
      <c r="L57" s="18"/>
      <c r="M57" s="18"/>
      <c r="N57" s="18"/>
    </row>
    <row r="58" spans="1:14" s="17" customFormat="1" x14ac:dyDescent="0.35">
      <c r="A58" s="132" t="str">
        <f>IF(D58&lt;&gt;"",MAX($A$11:A57)+1,"")</f>
        <v/>
      </c>
      <c r="B58" s="84"/>
      <c r="C58" s="136" t="s">
        <v>212</v>
      </c>
      <c r="D58" s="88"/>
      <c r="E58" s="87"/>
      <c r="F58" s="127"/>
      <c r="G58" s="122"/>
      <c r="H58" s="20"/>
      <c r="I58" s="18"/>
      <c r="J58" s="18"/>
      <c r="K58" s="18"/>
      <c r="L58" s="18"/>
      <c r="M58" s="18"/>
      <c r="N58" s="18"/>
    </row>
    <row r="59" spans="1:14" s="17" customFormat="1" x14ac:dyDescent="0.35">
      <c r="A59" s="128" t="str">
        <f>IF(D59&lt;&gt;"",MAX($A$11:A58)+1,"")</f>
        <v/>
      </c>
      <c r="B59" s="84"/>
      <c r="C59" s="135"/>
      <c r="D59" s="88"/>
      <c r="E59" s="87"/>
      <c r="F59" s="127"/>
      <c r="G59" s="122"/>
      <c r="H59" s="20"/>
      <c r="I59" s="18"/>
      <c r="J59" s="18"/>
      <c r="K59" s="18"/>
      <c r="L59" s="18"/>
      <c r="M59" s="18"/>
      <c r="N59" s="18"/>
    </row>
    <row r="60" spans="1:14" s="17" customFormat="1" ht="31" x14ac:dyDescent="0.35">
      <c r="A60" s="130">
        <f>IF(D60&lt;&gt;"",MAX($A$11:A59)+1,"")</f>
        <v>19</v>
      </c>
      <c r="B60" s="84"/>
      <c r="C60" s="135" t="s">
        <v>213</v>
      </c>
      <c r="D60" s="88" t="s">
        <v>52</v>
      </c>
      <c r="E60" s="87">
        <v>1</v>
      </c>
      <c r="F60" s="127"/>
      <c r="G60" s="122">
        <v>0</v>
      </c>
      <c r="H60" s="20"/>
      <c r="I60" s="18"/>
      <c r="J60" s="18"/>
      <c r="K60" s="18"/>
      <c r="L60" s="18"/>
      <c r="M60" s="18"/>
      <c r="N60" s="18"/>
    </row>
    <row r="61" spans="1:14" s="17" customFormat="1" x14ac:dyDescent="0.35">
      <c r="A61" s="128" t="str">
        <f>IF(D61&lt;&gt;"",MAX($A$11:A60)+1,"")</f>
        <v/>
      </c>
      <c r="B61" s="84"/>
      <c r="C61" s="135"/>
      <c r="D61" s="88"/>
      <c r="E61" s="87"/>
      <c r="F61" s="127"/>
      <c r="G61" s="122"/>
      <c r="H61" s="20"/>
      <c r="I61" s="18"/>
      <c r="J61" s="18"/>
      <c r="K61" s="18"/>
      <c r="L61" s="18"/>
      <c r="M61" s="18"/>
      <c r="N61" s="18"/>
    </row>
    <row r="62" spans="1:14" s="17" customFormat="1" ht="46.5" x14ac:dyDescent="0.35">
      <c r="A62" s="130">
        <f>IF(D62&lt;&gt;"",MAX($A$11:A61)+1,"")</f>
        <v>20</v>
      </c>
      <c r="B62" s="84"/>
      <c r="C62" s="135" t="s">
        <v>214</v>
      </c>
      <c r="D62" s="88" t="s">
        <v>52</v>
      </c>
      <c r="E62" s="87">
        <v>1</v>
      </c>
      <c r="F62" s="127"/>
      <c r="G62" s="122">
        <v>0</v>
      </c>
      <c r="H62" s="20"/>
      <c r="I62" s="18"/>
      <c r="J62" s="18"/>
      <c r="K62" s="18"/>
      <c r="L62" s="18"/>
      <c r="M62" s="18"/>
      <c r="N62" s="18"/>
    </row>
    <row r="63" spans="1:14" s="17" customFormat="1" x14ac:dyDescent="0.35">
      <c r="A63" s="128" t="str">
        <f>IF(D63&lt;&gt;"",MAX($A$11:A62)+1,"")</f>
        <v/>
      </c>
      <c r="B63" s="84"/>
      <c r="C63" s="135"/>
      <c r="D63" s="88"/>
      <c r="E63" s="87"/>
      <c r="F63" s="127"/>
      <c r="G63" s="122"/>
      <c r="H63" s="20"/>
      <c r="I63" s="18"/>
      <c r="J63" s="18"/>
      <c r="K63" s="18"/>
      <c r="L63" s="18"/>
      <c r="M63" s="18"/>
      <c r="N63" s="18"/>
    </row>
    <row r="64" spans="1:14" s="17" customFormat="1" ht="54" customHeight="1" x14ac:dyDescent="0.35">
      <c r="A64" s="130">
        <f>IF(D64&lt;&gt;"",MAX($A$11:A63)+1,"")</f>
        <v>21</v>
      </c>
      <c r="B64" s="84"/>
      <c r="C64" s="135" t="s">
        <v>215</v>
      </c>
      <c r="D64" s="88" t="s">
        <v>52</v>
      </c>
      <c r="E64" s="87">
        <v>1</v>
      </c>
      <c r="F64" s="127"/>
      <c r="G64" s="122">
        <v>0</v>
      </c>
      <c r="H64" s="20"/>
      <c r="I64" s="18"/>
      <c r="J64" s="18"/>
      <c r="K64" s="18"/>
      <c r="L64" s="18"/>
      <c r="M64" s="18"/>
      <c r="N64" s="18"/>
    </row>
    <row r="65" spans="1:14" s="17" customFormat="1" x14ac:dyDescent="0.35">
      <c r="A65" s="130" t="str">
        <f>IF(D65&lt;&gt;"",MAX($A$11:A64)+1,"")</f>
        <v/>
      </c>
      <c r="B65" s="84"/>
      <c r="C65" s="135"/>
      <c r="D65" s="88"/>
      <c r="E65" s="87"/>
      <c r="F65" s="127"/>
      <c r="G65" s="122"/>
      <c r="H65" s="20"/>
      <c r="I65" s="18"/>
      <c r="J65" s="18"/>
      <c r="K65" s="18"/>
      <c r="L65" s="18"/>
      <c r="M65" s="18"/>
      <c r="N65" s="18"/>
    </row>
    <row r="66" spans="1:14" s="17" customFormat="1" x14ac:dyDescent="0.35">
      <c r="A66" s="132">
        <f>IF(D66&lt;&gt;"",MAX($A$11:A65)+1,"")</f>
        <v>22</v>
      </c>
      <c r="B66" s="84"/>
      <c r="C66" s="135" t="s">
        <v>128</v>
      </c>
      <c r="D66" s="88" t="s">
        <v>52</v>
      </c>
      <c r="E66" s="87">
        <v>1</v>
      </c>
      <c r="F66" s="127"/>
      <c r="G66" s="122">
        <v>0</v>
      </c>
      <c r="H66" s="20"/>
      <c r="I66" s="18"/>
      <c r="J66" s="18"/>
      <c r="K66" s="18"/>
      <c r="L66" s="18"/>
      <c r="M66" s="18"/>
      <c r="N66" s="18"/>
    </row>
    <row r="67" spans="1:14" s="17" customFormat="1" x14ac:dyDescent="0.35">
      <c r="A67" s="128" t="str">
        <f>IF(D67&lt;&gt;"",MAX($A$11:A66)+1,"")</f>
        <v/>
      </c>
      <c r="B67" s="84"/>
      <c r="C67" s="135"/>
      <c r="D67" s="88"/>
      <c r="E67" s="87"/>
      <c r="F67" s="127"/>
      <c r="G67" s="122"/>
      <c r="H67" s="20"/>
      <c r="I67" s="18"/>
      <c r="J67" s="18"/>
      <c r="K67" s="18"/>
      <c r="L67" s="18"/>
      <c r="M67" s="18"/>
      <c r="N67" s="18"/>
    </row>
    <row r="68" spans="1:14" s="17" customFormat="1" ht="28" customHeight="1" thickBot="1" x14ac:dyDescent="0.4">
      <c r="A68" s="380" t="s">
        <v>125</v>
      </c>
      <c r="B68" s="381"/>
      <c r="C68" s="381"/>
      <c r="D68" s="381"/>
      <c r="E68" s="381"/>
      <c r="F68" s="137"/>
      <c r="G68" s="138">
        <f>SUM(G11:G67)</f>
        <v>0</v>
      </c>
      <c r="I68" s="18"/>
      <c r="J68" s="18"/>
      <c r="K68" s="18"/>
      <c r="L68" s="18"/>
      <c r="M68" s="18"/>
      <c r="N68" s="18"/>
    </row>
    <row r="69" spans="1:14" s="17" customFormat="1" x14ac:dyDescent="0.35">
      <c r="A69" s="97"/>
      <c r="B69" s="13"/>
      <c r="C69" s="133"/>
      <c r="D69" s="13"/>
      <c r="E69" s="16"/>
      <c r="F69" s="139"/>
      <c r="G69" s="140"/>
      <c r="I69" s="18"/>
      <c r="J69" s="18"/>
      <c r="K69" s="18"/>
      <c r="L69" s="18"/>
      <c r="M69" s="18"/>
      <c r="N69" s="18"/>
    </row>
    <row r="70" spans="1:14" s="17" customFormat="1" x14ac:dyDescent="0.35">
      <c r="A70" s="97"/>
      <c r="B70" s="13"/>
      <c r="C70" s="133"/>
      <c r="D70" s="13"/>
      <c r="E70" s="16"/>
      <c r="F70" s="139"/>
      <c r="G70" s="140"/>
      <c r="I70" s="18"/>
      <c r="J70" s="18"/>
      <c r="K70" s="18"/>
      <c r="L70" s="18"/>
      <c r="M70" s="18"/>
      <c r="N70" s="18"/>
    </row>
    <row r="71" spans="1:14" s="17" customFormat="1" x14ac:dyDescent="0.35">
      <c r="A71" s="97"/>
      <c r="B71" s="13"/>
      <c r="C71" s="133"/>
      <c r="D71" s="13"/>
      <c r="E71" s="16"/>
      <c r="F71" s="139"/>
      <c r="G71" s="140"/>
      <c r="I71" s="18"/>
      <c r="J71" s="18"/>
      <c r="K71" s="18"/>
      <c r="L71" s="18"/>
      <c r="M71" s="18"/>
      <c r="N71" s="18"/>
    </row>
    <row r="72" spans="1:14" s="17" customFormat="1" x14ac:dyDescent="0.35">
      <c r="A72" s="97"/>
      <c r="B72" s="13"/>
      <c r="C72" s="133"/>
      <c r="D72" s="13"/>
      <c r="E72" s="16"/>
      <c r="F72" s="139"/>
      <c r="G72" s="140"/>
      <c r="I72" s="18"/>
      <c r="J72" s="18"/>
      <c r="K72" s="18"/>
      <c r="L72" s="18"/>
      <c r="M72" s="18"/>
      <c r="N72" s="18"/>
    </row>
    <row r="73" spans="1:14" s="17" customFormat="1" x14ac:dyDescent="0.35">
      <c r="A73" s="97"/>
      <c r="B73" s="13"/>
      <c r="C73" s="133"/>
      <c r="D73" s="13"/>
      <c r="E73" s="16"/>
      <c r="F73" s="139"/>
      <c r="G73" s="140"/>
      <c r="I73" s="18"/>
      <c r="J73" s="18"/>
      <c r="K73" s="18"/>
      <c r="L73" s="18"/>
      <c r="M73" s="18"/>
      <c r="N73" s="18"/>
    </row>
    <row r="74" spans="1:14" s="17" customFormat="1" x14ac:dyDescent="0.35">
      <c r="A74" s="97"/>
      <c r="B74" s="13"/>
      <c r="C74" s="133"/>
      <c r="D74" s="13"/>
      <c r="E74" s="16"/>
      <c r="F74" s="139"/>
      <c r="G74" s="140"/>
      <c r="I74" s="18"/>
      <c r="J74" s="18"/>
      <c r="K74" s="18"/>
      <c r="L74" s="18"/>
      <c r="M74" s="18"/>
      <c r="N74" s="18"/>
    </row>
    <row r="75" spans="1:14" s="17" customFormat="1" x14ac:dyDescent="0.35">
      <c r="A75" s="97"/>
      <c r="B75" s="13"/>
      <c r="C75" s="133"/>
      <c r="D75" s="13"/>
      <c r="E75" s="16"/>
      <c r="F75" s="139"/>
      <c r="G75" s="140"/>
      <c r="I75" s="18"/>
      <c r="J75" s="18"/>
      <c r="K75" s="18"/>
      <c r="L75" s="18"/>
      <c r="M75" s="18"/>
      <c r="N75" s="18"/>
    </row>
    <row r="76" spans="1:14" s="17" customFormat="1" x14ac:dyDescent="0.35">
      <c r="A76" s="97"/>
      <c r="B76" s="13"/>
      <c r="C76" s="133"/>
      <c r="D76" s="13"/>
      <c r="E76" s="16"/>
      <c r="F76" s="139"/>
      <c r="G76" s="140"/>
      <c r="I76" s="18"/>
      <c r="J76" s="18"/>
      <c r="K76" s="18"/>
      <c r="L76" s="18"/>
      <c r="M76" s="18"/>
      <c r="N76" s="18"/>
    </row>
    <row r="77" spans="1:14" s="17" customFormat="1" x14ac:dyDescent="0.35">
      <c r="A77" s="97"/>
      <c r="B77" s="13"/>
      <c r="C77" s="133"/>
      <c r="D77" s="13"/>
      <c r="E77" s="16"/>
      <c r="F77" s="139"/>
      <c r="G77" s="140"/>
      <c r="I77" s="18"/>
      <c r="J77" s="18"/>
      <c r="K77" s="18"/>
      <c r="L77" s="18"/>
      <c r="M77" s="18"/>
      <c r="N77" s="18"/>
    </row>
  </sheetData>
  <sheetProtection algorithmName="SHA-512" hashValue="v6yGLq/MboOciQMuMJ8rI8Nju0RtcPDJQjkOjc2Zajn4s8IfcGOL7C6ttApQ3GPa6A/XE+OoeYWnNNXIXwLbFg==" saltValue="K1gbRdJ/nZwwaSjtwMsNyA=="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8F336-859A-4C35-BFEB-AA5EC3D16F64}">
  <dimension ref="A1:H46"/>
  <sheetViews>
    <sheetView view="pageBreakPreview" zoomScale="52" zoomScaleNormal="100" zoomScaleSheetLayoutView="100" zoomScalePageLayoutView="40" workbookViewId="0">
      <selection activeCell="H7" sqref="H7"/>
    </sheetView>
  </sheetViews>
  <sheetFormatPr defaultColWidth="9.08984375" defaultRowHeight="15.5" x14ac:dyDescent="0.3"/>
  <cols>
    <col min="1" max="1" width="7.6328125" style="279" customWidth="1"/>
    <col min="2" max="2" width="63" style="161" customWidth="1"/>
    <col min="3" max="3" width="12.08984375" style="278" customWidth="1"/>
    <col min="4" max="4" width="13.81640625" style="8" customWidth="1"/>
    <col min="5" max="5" width="15.54296875" style="254" customWidth="1"/>
    <col min="6" max="6" width="23.26953125" style="9" customWidth="1"/>
    <col min="7" max="7" width="11" style="100" bestFit="1" customWidth="1"/>
    <col min="8" max="16384" width="9.08984375" style="1"/>
  </cols>
  <sheetData>
    <row r="1" spans="1:7" x14ac:dyDescent="0.35">
      <c r="A1" s="407" t="str">
        <f>'6.1 P&amp;Gs_Alpha'!A1</f>
        <v>NATIONAL TRANSMISSION COMPANY SOUTH AFRICA - NTCSA</v>
      </c>
      <c r="B1" s="408"/>
      <c r="C1" s="304"/>
      <c r="D1" s="305"/>
      <c r="E1" s="265"/>
      <c r="F1" s="306"/>
    </row>
    <row r="2" spans="1:7" x14ac:dyDescent="0.3">
      <c r="A2" s="296" t="s">
        <v>36</v>
      </c>
      <c r="F2" s="300"/>
    </row>
    <row r="3" spans="1:7" x14ac:dyDescent="0.3">
      <c r="A3" s="307" t="s">
        <v>39</v>
      </c>
      <c r="F3" s="300"/>
    </row>
    <row r="4" spans="1:7" ht="16" thickBot="1" x14ac:dyDescent="0.35">
      <c r="A4" s="307" t="s">
        <v>169</v>
      </c>
      <c r="F4" s="300"/>
    </row>
    <row r="5" spans="1:7" s="10" customFormat="1" ht="31.5" thickBot="1" x14ac:dyDescent="0.4">
      <c r="A5" s="144" t="s">
        <v>202</v>
      </c>
      <c r="B5" s="145" t="s">
        <v>0</v>
      </c>
      <c r="C5" s="145" t="s">
        <v>1</v>
      </c>
      <c r="D5" s="145" t="s">
        <v>57</v>
      </c>
      <c r="E5" s="146" t="s">
        <v>2</v>
      </c>
      <c r="F5" s="147" t="s">
        <v>204</v>
      </c>
    </row>
    <row r="6" spans="1:7" x14ac:dyDescent="0.3">
      <c r="A6" s="193"/>
      <c r="B6" s="180"/>
      <c r="C6" s="92"/>
      <c r="D6" s="156"/>
      <c r="E6" s="253"/>
      <c r="F6" s="195"/>
    </row>
    <row r="7" spans="1:7" x14ac:dyDescent="0.3">
      <c r="A7" s="193"/>
      <c r="B7" s="259" t="s">
        <v>42</v>
      </c>
      <c r="C7" s="166" t="s">
        <v>3</v>
      </c>
      <c r="D7" s="156"/>
      <c r="E7" s="253"/>
      <c r="F7" s="195"/>
    </row>
    <row r="8" spans="1:7" x14ac:dyDescent="0.3">
      <c r="A8" s="193"/>
      <c r="B8" s="180"/>
      <c r="C8" s="158"/>
      <c r="D8" s="156"/>
      <c r="E8" s="253"/>
      <c r="F8" s="300"/>
    </row>
    <row r="9" spans="1:7" x14ac:dyDescent="0.3">
      <c r="A9" s="169"/>
      <c r="B9" s="259" t="s">
        <v>4</v>
      </c>
      <c r="C9" s="158"/>
      <c r="D9" s="163"/>
      <c r="E9" s="244"/>
      <c r="F9" s="308"/>
    </row>
    <row r="10" spans="1:7" x14ac:dyDescent="0.3">
      <c r="A10" s="169"/>
      <c r="B10" s="180"/>
      <c r="C10" s="158"/>
      <c r="D10" s="163"/>
      <c r="E10" s="244"/>
      <c r="F10" s="308"/>
    </row>
    <row r="11" spans="1:7" x14ac:dyDescent="0.3">
      <c r="A11" s="169"/>
      <c r="B11" s="409" t="s">
        <v>5</v>
      </c>
      <c r="C11" s="158"/>
      <c r="D11" s="163"/>
      <c r="E11" s="244"/>
      <c r="F11" s="308"/>
    </row>
    <row r="12" spans="1:7" x14ac:dyDescent="0.3">
      <c r="A12" s="169"/>
      <c r="B12" s="409"/>
      <c r="C12" s="158"/>
      <c r="D12" s="163"/>
      <c r="E12" s="244"/>
      <c r="F12" s="308"/>
    </row>
    <row r="13" spans="1:7" ht="45.65" customHeight="1" x14ac:dyDescent="0.3">
      <c r="A13" s="169"/>
      <c r="B13" s="409"/>
      <c r="C13" s="158"/>
      <c r="D13" s="163"/>
      <c r="E13" s="244"/>
      <c r="F13" s="308"/>
    </row>
    <row r="14" spans="1:7" x14ac:dyDescent="0.3">
      <c r="A14" s="169"/>
      <c r="B14" s="180"/>
      <c r="C14" s="158"/>
      <c r="D14" s="163"/>
      <c r="E14" s="244"/>
      <c r="F14" s="308"/>
    </row>
    <row r="15" spans="1:7" x14ac:dyDescent="0.3">
      <c r="A15" s="193"/>
      <c r="B15" s="259" t="s">
        <v>8</v>
      </c>
      <c r="C15" s="166" t="s">
        <v>3</v>
      </c>
      <c r="D15" s="156"/>
      <c r="E15" s="253"/>
      <c r="F15" s="300"/>
    </row>
    <row r="16" spans="1:7" x14ac:dyDescent="0.3">
      <c r="A16" s="169"/>
      <c r="B16" s="286"/>
      <c r="C16" s="165"/>
      <c r="D16" s="163"/>
      <c r="E16" s="253"/>
      <c r="F16" s="308"/>
      <c r="G16" s="1"/>
    </row>
    <row r="17" spans="1:8" x14ac:dyDescent="0.3">
      <c r="A17" s="169"/>
      <c r="B17" s="259" t="s">
        <v>181</v>
      </c>
      <c r="C17" s="166" t="s">
        <v>3</v>
      </c>
      <c r="D17" s="163"/>
      <c r="E17" s="253"/>
      <c r="F17" s="308"/>
      <c r="G17" s="1"/>
    </row>
    <row r="18" spans="1:8" x14ac:dyDescent="0.3">
      <c r="A18" s="169"/>
      <c r="B18" s="286"/>
      <c r="C18" s="165"/>
      <c r="D18" s="156"/>
      <c r="E18" s="253"/>
      <c r="F18" s="308"/>
      <c r="G18" s="1"/>
    </row>
    <row r="19" spans="1:8" s="5" customFormat="1" ht="46.5" x14ac:dyDescent="0.35">
      <c r="A19" s="169">
        <v>1</v>
      </c>
      <c r="B19" s="286" t="s">
        <v>182</v>
      </c>
      <c r="C19" s="170" t="s">
        <v>52</v>
      </c>
      <c r="D19" s="156">
        <v>1</v>
      </c>
      <c r="E19" s="253"/>
      <c r="F19" s="300">
        <f>E19*D19</f>
        <v>0</v>
      </c>
    </row>
    <row r="20" spans="1:8" x14ac:dyDescent="0.3">
      <c r="A20" s="169"/>
      <c r="B20" s="286"/>
      <c r="C20" s="165"/>
      <c r="D20" s="163"/>
      <c r="E20" s="253"/>
      <c r="F20" s="308"/>
    </row>
    <row r="21" spans="1:8" x14ac:dyDescent="0.3">
      <c r="A21" s="169"/>
      <c r="B21" s="259" t="s">
        <v>183</v>
      </c>
      <c r="C21" s="166" t="s">
        <v>3</v>
      </c>
      <c r="D21" s="156"/>
      <c r="E21" s="253"/>
      <c r="F21" s="195"/>
    </row>
    <row r="22" spans="1:8" x14ac:dyDescent="0.3">
      <c r="A22" s="169"/>
      <c r="B22" s="286"/>
      <c r="C22" s="165"/>
      <c r="D22" s="156"/>
      <c r="E22" s="253"/>
      <c r="F22" s="195"/>
    </row>
    <row r="23" spans="1:8" s="5" customFormat="1" ht="46.5" x14ac:dyDescent="0.35">
      <c r="A23" s="169">
        <v>2</v>
      </c>
      <c r="B23" s="286" t="s">
        <v>184</v>
      </c>
      <c r="C23" s="170" t="s">
        <v>52</v>
      </c>
      <c r="D23" s="156">
        <v>1</v>
      </c>
      <c r="E23" s="253"/>
      <c r="F23" s="195">
        <f t="shared" ref="F23" si="0">E23*D23</f>
        <v>0</v>
      </c>
      <c r="G23" s="101"/>
    </row>
    <row r="24" spans="1:8" x14ac:dyDescent="0.3">
      <c r="A24" s="169"/>
      <c r="B24" s="286"/>
      <c r="C24" s="165"/>
      <c r="D24" s="156"/>
      <c r="E24" s="253"/>
      <c r="F24" s="195"/>
    </row>
    <row r="25" spans="1:8" x14ac:dyDescent="0.3">
      <c r="A25" s="169"/>
      <c r="B25" s="286"/>
      <c r="C25" s="165"/>
      <c r="D25" s="156"/>
      <c r="E25" s="253"/>
      <c r="F25" s="195"/>
    </row>
    <row r="26" spans="1:8" ht="46.5" x14ac:dyDescent="0.3">
      <c r="A26" s="169"/>
      <c r="B26" s="259" t="s">
        <v>185</v>
      </c>
      <c r="C26" s="166" t="s">
        <v>3</v>
      </c>
      <c r="D26" s="156"/>
      <c r="E26" s="253"/>
      <c r="F26" s="195"/>
    </row>
    <row r="27" spans="1:8" x14ac:dyDescent="0.3">
      <c r="A27" s="169"/>
      <c r="B27" s="259"/>
      <c r="C27" s="166"/>
      <c r="D27" s="156"/>
      <c r="E27" s="253"/>
      <c r="F27" s="195"/>
    </row>
    <row r="28" spans="1:8" x14ac:dyDescent="0.3">
      <c r="A28" s="169"/>
      <c r="B28" s="259" t="s">
        <v>186</v>
      </c>
      <c r="C28" s="166"/>
      <c r="D28" s="156"/>
      <c r="E28" s="253"/>
      <c r="F28" s="195"/>
    </row>
    <row r="29" spans="1:8" x14ac:dyDescent="0.3">
      <c r="A29" s="169"/>
      <c r="B29" s="286"/>
      <c r="C29" s="165"/>
      <c r="D29" s="156"/>
      <c r="E29" s="253"/>
      <c r="F29" s="195"/>
    </row>
    <row r="30" spans="1:8" x14ac:dyDescent="0.3">
      <c r="A30" s="169">
        <v>3</v>
      </c>
      <c r="B30" s="286" t="s">
        <v>187</v>
      </c>
      <c r="C30" s="165" t="s">
        <v>14</v>
      </c>
      <c r="D30" s="156">
        <v>315</v>
      </c>
      <c r="E30" s="253"/>
      <c r="F30" s="195">
        <f t="shared" ref="F30" si="1">E30*D30</f>
        <v>0</v>
      </c>
      <c r="G30" s="1"/>
    </row>
    <row r="31" spans="1:8" x14ac:dyDescent="0.3">
      <c r="A31" s="169"/>
      <c r="B31" s="286"/>
      <c r="C31" s="165"/>
      <c r="D31" s="156"/>
      <c r="E31" s="253"/>
      <c r="F31" s="195"/>
      <c r="G31" s="1"/>
    </row>
    <row r="32" spans="1:8" x14ac:dyDescent="0.3">
      <c r="A32" s="169">
        <v>4</v>
      </c>
      <c r="B32" s="286" t="s">
        <v>188</v>
      </c>
      <c r="C32" s="165" t="s">
        <v>26</v>
      </c>
      <c r="D32" s="156">
        <v>2</v>
      </c>
      <c r="E32" s="253"/>
      <c r="F32" s="195">
        <f t="shared" ref="F32" si="2">E32*D32</f>
        <v>0</v>
      </c>
      <c r="H32" s="102"/>
    </row>
    <row r="33" spans="1:8" x14ac:dyDescent="0.3">
      <c r="A33" s="169"/>
      <c r="B33" s="286"/>
      <c r="C33" s="165"/>
      <c r="D33" s="156"/>
      <c r="E33" s="253"/>
      <c r="F33" s="195"/>
    </row>
    <row r="34" spans="1:8" x14ac:dyDescent="0.3">
      <c r="A34" s="169">
        <v>5</v>
      </c>
      <c r="B34" s="286" t="s">
        <v>189</v>
      </c>
      <c r="C34" s="165" t="s">
        <v>26</v>
      </c>
      <c r="D34" s="156">
        <v>24</v>
      </c>
      <c r="E34" s="253"/>
      <c r="F34" s="195">
        <f t="shared" ref="F34" si="3">E34*D34</f>
        <v>0</v>
      </c>
      <c r="H34" s="102"/>
    </row>
    <row r="35" spans="1:8" x14ac:dyDescent="0.3">
      <c r="A35" s="169"/>
      <c r="B35" s="286"/>
      <c r="C35" s="165"/>
      <c r="D35" s="156"/>
      <c r="E35" s="253"/>
      <c r="F35" s="195"/>
    </row>
    <row r="36" spans="1:8" x14ac:dyDescent="0.3">
      <c r="A36" s="169">
        <v>6</v>
      </c>
      <c r="B36" s="286" t="s">
        <v>190</v>
      </c>
      <c r="C36" s="165" t="s">
        <v>26</v>
      </c>
      <c r="D36" s="156">
        <v>1</v>
      </c>
      <c r="E36" s="253"/>
      <c r="F36" s="195">
        <f t="shared" ref="F36" si="4">E36*D36</f>
        <v>0</v>
      </c>
      <c r="H36" s="102"/>
    </row>
    <row r="37" spans="1:8" x14ac:dyDescent="0.3">
      <c r="A37" s="169"/>
      <c r="B37" s="286"/>
      <c r="C37" s="165"/>
      <c r="D37" s="156"/>
      <c r="E37" s="253"/>
      <c r="F37" s="195"/>
    </row>
    <row r="38" spans="1:8" x14ac:dyDescent="0.3">
      <c r="A38" s="169">
        <v>7</v>
      </c>
      <c r="B38" s="286" t="s">
        <v>191</v>
      </c>
      <c r="C38" s="165" t="s">
        <v>14</v>
      </c>
      <c r="D38" s="156">
        <v>20</v>
      </c>
      <c r="E38" s="253"/>
      <c r="F38" s="195">
        <f t="shared" ref="F38" si="5">E38*D38</f>
        <v>0</v>
      </c>
      <c r="H38" s="102"/>
    </row>
    <row r="39" spans="1:8" x14ac:dyDescent="0.3">
      <c r="A39" s="169"/>
      <c r="B39" s="286"/>
      <c r="C39" s="165"/>
      <c r="D39" s="156"/>
      <c r="E39" s="253"/>
      <c r="F39" s="195"/>
    </row>
    <row r="40" spans="1:8" x14ac:dyDescent="0.3">
      <c r="A40" s="169"/>
      <c r="B40" s="286"/>
      <c r="C40" s="165"/>
      <c r="D40" s="156"/>
      <c r="E40" s="253"/>
      <c r="F40" s="195"/>
    </row>
    <row r="41" spans="1:8" x14ac:dyDescent="0.3">
      <c r="A41" s="169"/>
      <c r="B41" s="259" t="s">
        <v>192</v>
      </c>
      <c r="C41" s="165"/>
      <c r="D41" s="156"/>
      <c r="E41" s="253"/>
      <c r="F41" s="195"/>
    </row>
    <row r="42" spans="1:8" x14ac:dyDescent="0.3">
      <c r="A42" s="169"/>
      <c r="B42" s="286"/>
      <c r="C42" s="165"/>
      <c r="D42" s="156"/>
      <c r="E42" s="253"/>
      <c r="F42" s="195"/>
    </row>
    <row r="43" spans="1:8" x14ac:dyDescent="0.3">
      <c r="A43" s="169">
        <v>8</v>
      </c>
      <c r="B43" s="286" t="s">
        <v>193</v>
      </c>
      <c r="C43" s="165" t="s">
        <v>26</v>
      </c>
      <c r="D43" s="156">
        <v>14</v>
      </c>
      <c r="E43" s="253"/>
      <c r="F43" s="195">
        <f>E43*D43</f>
        <v>0</v>
      </c>
    </row>
    <row r="44" spans="1:8" ht="16" thickBot="1" x14ac:dyDescent="0.35">
      <c r="A44" s="169"/>
      <c r="B44" s="154"/>
      <c r="C44" s="174"/>
      <c r="D44" s="255"/>
      <c r="E44" s="253"/>
      <c r="F44" s="195"/>
    </row>
    <row r="45" spans="1:8" ht="28" customHeight="1" thickTop="1" thickBot="1" x14ac:dyDescent="0.35">
      <c r="A45" s="200"/>
      <c r="B45" s="201" t="s">
        <v>86</v>
      </c>
      <c r="C45" s="202"/>
      <c r="D45" s="273"/>
      <c r="E45" s="274"/>
      <c r="F45" s="302">
        <f>SUM(F15:F44)</f>
        <v>0</v>
      </c>
    </row>
    <row r="46" spans="1:8" x14ac:dyDescent="0.3">
      <c r="A46" s="282"/>
      <c r="F46" s="285"/>
    </row>
  </sheetData>
  <sheetProtection algorithmName="SHA-512" hashValue="5yFQ4aRcxWM4vWi+LlaJJb18EYGJmbX6OtzGyvYdQVbaPVDJ581Et7XcuXT5zDt0KU/kzefdAGMqzzfka5VrXQ==" saltValue="Ujuii+vVZb1U091HGN6WjQ==" spinCount="100000" sheet="1" formatColumns="0" formatRows="0"/>
  <mergeCells count="2">
    <mergeCell ref="A1:B1"/>
    <mergeCell ref="B11:B13"/>
  </mergeCells>
  <pageMargins left="0.7" right="0.7" top="0.75" bottom="0.75" header="0.3" footer="0.3"/>
  <pageSetup paperSize="9" scale="1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2FB50-7CD9-4788-BB98-368612FB80DA}">
  <dimension ref="A1:N77"/>
  <sheetViews>
    <sheetView view="pageBreakPreview" zoomScale="49" zoomScaleNormal="100" zoomScaleSheetLayoutView="90" workbookViewId="0">
      <selection activeCell="A5" sqref="A5:A6"/>
    </sheetView>
  </sheetViews>
  <sheetFormatPr defaultColWidth="9.08984375" defaultRowHeight="15.5" x14ac:dyDescent="0.35"/>
  <cols>
    <col min="1" max="1" width="8.6328125" style="98" customWidth="1"/>
    <col min="2" max="2" width="26.7265625" style="21" customWidth="1"/>
    <col min="3" max="3" width="75.90625" style="141" customWidth="1"/>
    <col min="4" max="4" width="9.36328125" style="21" customWidth="1"/>
    <col min="5" max="5" width="15.81640625" style="22" bestFit="1" customWidth="1"/>
    <col min="6" max="6" width="20.7265625" style="142" customWidth="1"/>
    <col min="7" max="7" width="29" style="143" bestFit="1" customWidth="1"/>
    <col min="8" max="8" width="11.1796875" style="17" bestFit="1" customWidth="1"/>
    <col min="9" max="16384" width="9.08984375" style="18"/>
  </cols>
  <sheetData>
    <row r="1" spans="1:8" ht="18.5" x14ac:dyDescent="0.45">
      <c r="A1" s="110" t="s">
        <v>95</v>
      </c>
      <c r="B1" s="111"/>
      <c r="C1" s="112"/>
      <c r="D1" s="112"/>
      <c r="E1" s="112"/>
      <c r="F1" s="112"/>
      <c r="G1" s="113"/>
    </row>
    <row r="2" spans="1:8" ht="18.5" x14ac:dyDescent="0.45">
      <c r="A2" s="114" t="s">
        <v>96</v>
      </c>
      <c r="B2" s="115"/>
      <c r="C2" s="116"/>
      <c r="D2" s="117"/>
      <c r="E2" s="117"/>
      <c r="F2" s="117"/>
      <c r="G2" s="118"/>
    </row>
    <row r="3" spans="1:8" ht="18.5" x14ac:dyDescent="0.35">
      <c r="A3" s="119" t="s">
        <v>39</v>
      </c>
      <c r="B3" s="115"/>
      <c r="C3" s="117"/>
      <c r="D3" s="117"/>
      <c r="E3" s="117"/>
      <c r="F3" s="117"/>
      <c r="G3" s="118"/>
    </row>
    <row r="4" spans="1:8" ht="19" thickBot="1" x14ac:dyDescent="0.4">
      <c r="A4" s="382" t="s">
        <v>194</v>
      </c>
      <c r="B4" s="383"/>
      <c r="C4" s="120"/>
      <c r="D4" s="120"/>
      <c r="E4" s="120"/>
      <c r="F4" s="120"/>
      <c r="G4" s="121"/>
    </row>
    <row r="5" spans="1:8" s="12" customFormat="1" ht="31" customHeight="1" x14ac:dyDescent="0.35">
      <c r="A5" s="384" t="s">
        <v>202</v>
      </c>
      <c r="B5" s="386" t="s">
        <v>203</v>
      </c>
      <c r="C5" s="388" t="s">
        <v>97</v>
      </c>
      <c r="D5" s="386" t="s">
        <v>1</v>
      </c>
      <c r="E5" s="388" t="s">
        <v>57</v>
      </c>
      <c r="F5" s="376" t="s">
        <v>2</v>
      </c>
      <c r="G5" s="378" t="s">
        <v>204</v>
      </c>
      <c r="H5" s="11"/>
    </row>
    <row r="6" spans="1:8" s="12" customFormat="1" ht="9" customHeight="1" x14ac:dyDescent="0.35">
      <c r="A6" s="385"/>
      <c r="B6" s="387"/>
      <c r="C6" s="389"/>
      <c r="D6" s="387"/>
      <c r="E6" s="389"/>
      <c r="F6" s="377"/>
      <c r="G6" s="379"/>
      <c r="H6" s="11"/>
    </row>
    <row r="7" spans="1:8" s="14" customFormat="1" x14ac:dyDescent="0.35">
      <c r="A7" s="108" t="s">
        <v>3</v>
      </c>
      <c r="B7" s="85"/>
      <c r="C7" s="123"/>
      <c r="D7" s="85" t="s">
        <v>3</v>
      </c>
      <c r="E7" s="86"/>
      <c r="F7" s="124"/>
      <c r="G7" s="125" t="s">
        <v>98</v>
      </c>
      <c r="H7" s="15"/>
    </row>
    <row r="8" spans="1:8" s="14" customFormat="1" x14ac:dyDescent="0.35">
      <c r="A8" s="108" t="s">
        <v>3</v>
      </c>
      <c r="B8" s="85" t="s">
        <v>170</v>
      </c>
      <c r="C8" s="123" t="s">
        <v>99</v>
      </c>
      <c r="D8" s="85" t="s">
        <v>3</v>
      </c>
      <c r="E8" s="86"/>
      <c r="F8" s="124"/>
      <c r="G8" s="125"/>
      <c r="H8" s="15"/>
    </row>
    <row r="9" spans="1:8" s="14" customFormat="1" x14ac:dyDescent="0.35">
      <c r="A9" s="108"/>
      <c r="B9" s="85"/>
      <c r="C9" s="123"/>
      <c r="D9" s="85"/>
      <c r="E9" s="86"/>
      <c r="F9" s="124"/>
      <c r="G9" s="125"/>
      <c r="H9" s="15"/>
    </row>
    <row r="10" spans="1:8" s="14" customFormat="1" ht="17.25" customHeight="1" x14ac:dyDescent="0.35">
      <c r="A10" s="108"/>
      <c r="B10" s="84" t="s">
        <v>171</v>
      </c>
      <c r="C10" s="123" t="s">
        <v>205</v>
      </c>
      <c r="D10" s="85"/>
      <c r="E10" s="86"/>
      <c r="F10" s="124"/>
      <c r="G10" s="122"/>
      <c r="H10" s="15"/>
    </row>
    <row r="11" spans="1:8" x14ac:dyDescent="0.35">
      <c r="A11" s="109"/>
      <c r="B11" s="84"/>
      <c r="C11" s="126"/>
      <c r="D11" s="84"/>
      <c r="E11" s="87"/>
      <c r="F11" s="127"/>
      <c r="G11" s="122"/>
    </row>
    <row r="12" spans="1:8" x14ac:dyDescent="0.35">
      <c r="A12" s="128">
        <f>IF(D12&lt;&gt;"",MAX($A$11:A11)+1,"")</f>
        <v>1</v>
      </c>
      <c r="B12" s="84" t="s">
        <v>172</v>
      </c>
      <c r="C12" s="126" t="s">
        <v>100</v>
      </c>
      <c r="D12" s="84" t="s">
        <v>52</v>
      </c>
      <c r="E12" s="87">
        <v>1</v>
      </c>
      <c r="F12" s="127"/>
      <c r="G12" s="122">
        <f>E12*F12</f>
        <v>0</v>
      </c>
    </row>
    <row r="13" spans="1:8" x14ac:dyDescent="0.35">
      <c r="A13" s="129" t="str">
        <f>IF(D13&lt;&gt;"",MAX($A$11:A12)+1,"")</f>
        <v/>
      </c>
      <c r="B13" s="84"/>
      <c r="C13" s="126"/>
      <c r="D13" s="84"/>
      <c r="E13" s="87"/>
      <c r="F13" s="127"/>
      <c r="G13" s="122"/>
    </row>
    <row r="14" spans="1:8" x14ac:dyDescent="0.35">
      <c r="A14" s="129" t="str">
        <f>IF(D14&lt;&gt;"",MAX($A$11:A13)+1,"")</f>
        <v/>
      </c>
      <c r="B14" s="84" t="s">
        <v>101</v>
      </c>
      <c r="C14" s="123" t="s">
        <v>102</v>
      </c>
      <c r="D14" s="84"/>
      <c r="E14" s="87"/>
      <c r="F14" s="127"/>
      <c r="G14" s="122"/>
    </row>
    <row r="15" spans="1:8" x14ac:dyDescent="0.35">
      <c r="A15" s="130" t="str">
        <f>IF(D15&lt;&gt;"",MAX($A$11:A14)+1,"")</f>
        <v/>
      </c>
      <c r="B15" s="84" t="s">
        <v>206</v>
      </c>
      <c r="C15" s="123" t="s">
        <v>207</v>
      </c>
      <c r="D15" s="84"/>
      <c r="E15" s="87"/>
      <c r="F15" s="127"/>
      <c r="G15" s="122"/>
    </row>
    <row r="16" spans="1:8" x14ac:dyDescent="0.35">
      <c r="A16" s="128" t="str">
        <f>IF(D16&lt;&gt;"",MAX($A$11:A15)+1,"")</f>
        <v/>
      </c>
      <c r="B16" s="84"/>
      <c r="C16" s="123"/>
      <c r="D16" s="84"/>
      <c r="E16" s="87"/>
      <c r="F16" s="127"/>
      <c r="G16" s="122"/>
    </row>
    <row r="17" spans="1:14" x14ac:dyDescent="0.35">
      <c r="A17" s="130">
        <f>IF(D17&lt;&gt;"",MAX($A$11:A16)+1,"")</f>
        <v>2</v>
      </c>
      <c r="B17" s="88" t="s">
        <v>103</v>
      </c>
      <c r="C17" s="126" t="s">
        <v>104</v>
      </c>
      <c r="D17" s="84" t="s">
        <v>52</v>
      </c>
      <c r="E17" s="87">
        <v>1</v>
      </c>
      <c r="F17" s="127"/>
      <c r="G17" s="122">
        <f>E17*F17</f>
        <v>0</v>
      </c>
    </row>
    <row r="18" spans="1:14" x14ac:dyDescent="0.35">
      <c r="A18" s="128" t="str">
        <f>IF(D18&lt;&gt;"",MAX($A$11:A17)+1,"")</f>
        <v/>
      </c>
      <c r="B18" s="88"/>
      <c r="C18" s="126"/>
      <c r="D18" s="84"/>
      <c r="E18" s="87"/>
      <c r="F18" s="127"/>
      <c r="G18" s="122"/>
    </row>
    <row r="19" spans="1:14" x14ac:dyDescent="0.35">
      <c r="A19" s="130" t="str">
        <f>IF(D19&lt;&gt;"",MAX($A$11:A18)+1,"")</f>
        <v/>
      </c>
      <c r="B19" s="88" t="s">
        <v>105</v>
      </c>
      <c r="C19" s="123" t="s">
        <v>106</v>
      </c>
      <c r="D19" s="84"/>
      <c r="E19" s="87"/>
      <c r="F19" s="127"/>
      <c r="G19" s="122"/>
    </row>
    <row r="20" spans="1:14" x14ac:dyDescent="0.35">
      <c r="A20" s="130" t="str">
        <f>IF(D20&lt;&gt;"",MAX($A$11:A19)+1,"")</f>
        <v/>
      </c>
      <c r="B20" s="84"/>
      <c r="C20" s="126"/>
      <c r="D20" s="84"/>
      <c r="E20" s="87"/>
      <c r="F20" s="127"/>
      <c r="G20" s="122"/>
      <c r="N20" s="19"/>
    </row>
    <row r="21" spans="1:14" x14ac:dyDescent="0.35">
      <c r="A21" s="128">
        <f>IF(D21&lt;&gt;"",MAX($A$11:A20)+1,"")</f>
        <v>3</v>
      </c>
      <c r="B21" s="88" t="s">
        <v>107</v>
      </c>
      <c r="C21" s="131" t="s">
        <v>108</v>
      </c>
      <c r="D21" s="84" t="s">
        <v>52</v>
      </c>
      <c r="E21" s="87">
        <v>1</v>
      </c>
      <c r="F21" s="127"/>
      <c r="G21" s="122">
        <f>E21*F21</f>
        <v>0</v>
      </c>
    </row>
    <row r="22" spans="1:14" x14ac:dyDescent="0.35">
      <c r="A22" s="130" t="str">
        <f>IF(D22&lt;&gt;"",MAX($A$11:A21)+1,"")</f>
        <v/>
      </c>
      <c r="B22" s="84"/>
      <c r="C22" s="126"/>
      <c r="D22" s="84"/>
      <c r="E22" s="87"/>
      <c r="F22" s="127"/>
      <c r="G22" s="122"/>
    </row>
    <row r="23" spans="1:14" x14ac:dyDescent="0.35">
      <c r="A23" s="130">
        <f>IF(D23&lt;&gt;"",MAX($A$11:A22)+1,"")</f>
        <v>4</v>
      </c>
      <c r="B23" s="88" t="s">
        <v>109</v>
      </c>
      <c r="C23" s="126" t="s">
        <v>110</v>
      </c>
      <c r="D23" s="84" t="s">
        <v>52</v>
      </c>
      <c r="E23" s="87">
        <v>1</v>
      </c>
      <c r="F23" s="127"/>
      <c r="G23" s="122">
        <f>E23*F23</f>
        <v>0</v>
      </c>
    </row>
    <row r="24" spans="1:14" x14ac:dyDescent="0.35">
      <c r="A24" s="130" t="str">
        <f>IF(D24&lt;&gt;"",MAX($A$11:A23)+1,"")</f>
        <v/>
      </c>
      <c r="B24" s="84"/>
      <c r="C24" s="126"/>
      <c r="D24" s="84"/>
      <c r="E24" s="87"/>
      <c r="F24" s="127"/>
      <c r="G24" s="122"/>
    </row>
    <row r="25" spans="1:14" ht="31" x14ac:dyDescent="0.35">
      <c r="A25" s="130">
        <f>IF(D25&lt;&gt;"",MAX($A$11:A24)+1,"")</f>
        <v>5</v>
      </c>
      <c r="B25" s="88" t="s">
        <v>111</v>
      </c>
      <c r="C25" s="126" t="s">
        <v>112</v>
      </c>
      <c r="D25" s="84" t="s">
        <v>52</v>
      </c>
      <c r="E25" s="87">
        <v>1</v>
      </c>
      <c r="F25" s="127"/>
      <c r="G25" s="122">
        <f>E25*F25</f>
        <v>0</v>
      </c>
    </row>
    <row r="26" spans="1:14" x14ac:dyDescent="0.35">
      <c r="A26" s="130" t="str">
        <f>IF(D26&lt;&gt;"",MAX($A$11:A25)+1,"")</f>
        <v/>
      </c>
      <c r="B26" s="88"/>
      <c r="C26" s="126"/>
      <c r="D26" s="84"/>
      <c r="E26" s="87"/>
      <c r="F26" s="127"/>
      <c r="G26" s="122"/>
    </row>
    <row r="27" spans="1:14" x14ac:dyDescent="0.35">
      <c r="A27" s="130">
        <f>IF(D27&lt;&gt;"",MAX($A$11:A26)+1,"")</f>
        <v>6</v>
      </c>
      <c r="B27" s="88" t="s">
        <v>113</v>
      </c>
      <c r="C27" s="126" t="s">
        <v>114</v>
      </c>
      <c r="D27" s="84" t="s">
        <v>52</v>
      </c>
      <c r="E27" s="87">
        <v>1</v>
      </c>
      <c r="F27" s="127"/>
      <c r="G27" s="122">
        <f>E27*F27</f>
        <v>0</v>
      </c>
    </row>
    <row r="28" spans="1:14" x14ac:dyDescent="0.35">
      <c r="A28" s="130" t="str">
        <f>IF(D28&lt;&gt;"",MAX($A$11:A27)+1,"")</f>
        <v/>
      </c>
      <c r="B28" s="84"/>
      <c r="C28" s="126"/>
      <c r="D28" s="84"/>
      <c r="E28" s="87"/>
      <c r="F28" s="127"/>
      <c r="G28" s="122"/>
    </row>
    <row r="29" spans="1:14" ht="61" customHeight="1" x14ac:dyDescent="0.35">
      <c r="A29" s="130">
        <f>IF(D29&lt;&gt;"",MAX($A$11:A28)+1,"")</f>
        <v>7</v>
      </c>
      <c r="B29" s="88" t="s">
        <v>115</v>
      </c>
      <c r="C29" s="126" t="s">
        <v>116</v>
      </c>
      <c r="D29" s="84" t="s">
        <v>52</v>
      </c>
      <c r="E29" s="87">
        <v>1</v>
      </c>
      <c r="F29" s="127"/>
      <c r="G29" s="122">
        <f>E29*F29</f>
        <v>0</v>
      </c>
    </row>
    <row r="30" spans="1:14" x14ac:dyDescent="0.35">
      <c r="A30" s="130" t="str">
        <f>IF(D30&lt;&gt;"",MAX($A$11:A29)+1,"")</f>
        <v/>
      </c>
      <c r="B30" s="88"/>
      <c r="C30" s="126"/>
      <c r="D30" s="84"/>
      <c r="E30" s="87"/>
      <c r="F30" s="127"/>
      <c r="G30" s="122"/>
    </row>
    <row r="31" spans="1:14" x14ac:dyDescent="0.35">
      <c r="A31" s="130">
        <f>IF(D31&lt;&gt;"",MAX($A$11:A30)+1,"")</f>
        <v>8</v>
      </c>
      <c r="B31" s="84" t="s">
        <v>173</v>
      </c>
      <c r="C31" s="126" t="s">
        <v>117</v>
      </c>
      <c r="D31" s="84" t="s">
        <v>52</v>
      </c>
      <c r="E31" s="87">
        <v>1</v>
      </c>
      <c r="F31" s="127"/>
      <c r="G31" s="122">
        <f>E31*F31</f>
        <v>0</v>
      </c>
    </row>
    <row r="32" spans="1:14" x14ac:dyDescent="0.35">
      <c r="A32" s="128" t="str">
        <f>IF(D32&lt;&gt;"",MAX($A$11:A31)+1,"")</f>
        <v/>
      </c>
      <c r="B32" s="84"/>
      <c r="C32" s="126"/>
      <c r="D32" s="84"/>
      <c r="E32" s="87"/>
      <c r="F32" s="127"/>
      <c r="G32" s="122"/>
    </row>
    <row r="33" spans="1:8" ht="31" x14ac:dyDescent="0.35">
      <c r="A33" s="130">
        <f>IF(D33&lt;&gt;"",MAX($A$11:A32)+1,"")</f>
        <v>9</v>
      </c>
      <c r="B33" s="84"/>
      <c r="C33" s="90" t="s">
        <v>208</v>
      </c>
      <c r="D33" s="84" t="s">
        <v>52</v>
      </c>
      <c r="E33" s="87">
        <v>1</v>
      </c>
      <c r="F33" s="127"/>
      <c r="G33" s="122">
        <f>E33*F33</f>
        <v>0</v>
      </c>
    </row>
    <row r="34" spans="1:8" s="14" customFormat="1" x14ac:dyDescent="0.35">
      <c r="A34" s="130" t="str">
        <f>IF(D34&lt;&gt;"",MAX($A$11:A33)+1,"")</f>
        <v/>
      </c>
      <c r="B34" s="84"/>
      <c r="C34" s="126"/>
      <c r="D34" s="84"/>
      <c r="E34" s="87"/>
      <c r="F34" s="127"/>
      <c r="G34" s="122"/>
      <c r="H34" s="15"/>
    </row>
    <row r="35" spans="1:8" s="14" customFormat="1" x14ac:dyDescent="0.35">
      <c r="A35" s="130" t="str">
        <f>IF(D35&lt;&gt;"",MAX($A$11:A34)+1,"")</f>
        <v/>
      </c>
      <c r="B35" s="84" t="s">
        <v>174</v>
      </c>
      <c r="C35" s="123" t="s">
        <v>119</v>
      </c>
      <c r="D35" s="85" t="s">
        <v>3</v>
      </c>
      <c r="E35" s="86"/>
      <c r="F35" s="124"/>
      <c r="G35" s="122"/>
      <c r="H35" s="15"/>
    </row>
    <row r="36" spans="1:8" s="14" customFormat="1" x14ac:dyDescent="0.35">
      <c r="A36" s="130" t="str">
        <f>IF(D36&lt;&gt;"",MAX($A$11:A35)+1,"")</f>
        <v/>
      </c>
      <c r="B36" s="84"/>
      <c r="C36" s="123"/>
      <c r="D36" s="85"/>
      <c r="E36" s="86"/>
      <c r="F36" s="124"/>
      <c r="G36" s="122"/>
      <c r="H36" s="15"/>
    </row>
    <row r="37" spans="1:8" x14ac:dyDescent="0.35">
      <c r="A37" s="132">
        <f>IF(D37&lt;&gt;"",MAX($A$11:A36)+1,"")</f>
        <v>10</v>
      </c>
      <c r="B37" s="84" t="s">
        <v>209</v>
      </c>
      <c r="C37" s="126" t="s">
        <v>100</v>
      </c>
      <c r="D37" s="84" t="s">
        <v>52</v>
      </c>
      <c r="E37" s="87">
        <v>1</v>
      </c>
      <c r="F37" s="127"/>
      <c r="G37" s="122">
        <f>E37*F37</f>
        <v>0</v>
      </c>
    </row>
    <row r="38" spans="1:8" s="14" customFormat="1" x14ac:dyDescent="0.35">
      <c r="A38" s="132" t="str">
        <f>IF(D38&lt;&gt;"",MAX($A$11:A37)+1,"")</f>
        <v/>
      </c>
      <c r="B38" s="84"/>
      <c r="C38" s="123"/>
      <c r="D38" s="85"/>
      <c r="E38" s="86"/>
      <c r="F38" s="124"/>
      <c r="G38" s="122"/>
      <c r="H38" s="15"/>
    </row>
    <row r="39" spans="1:8" ht="32" customHeight="1" x14ac:dyDescent="0.35">
      <c r="A39" s="128" t="str">
        <f>IF(D39&lt;&gt;"",MAX($A$11:A38)+1,"")</f>
        <v/>
      </c>
      <c r="B39" s="84" t="s">
        <v>175</v>
      </c>
      <c r="C39" s="123" t="s">
        <v>176</v>
      </c>
      <c r="D39" s="84"/>
      <c r="E39" s="87"/>
      <c r="F39" s="127"/>
      <c r="G39" s="122"/>
    </row>
    <row r="40" spans="1:8" x14ac:dyDescent="0.35">
      <c r="A40" s="130" t="str">
        <f>IF(D40&lt;&gt;"",MAX($A$11:A39)+1,"")</f>
        <v/>
      </c>
      <c r="B40" s="84" t="s">
        <v>210</v>
      </c>
      <c r="C40" s="123" t="s">
        <v>207</v>
      </c>
      <c r="D40" s="84"/>
      <c r="E40" s="87"/>
      <c r="F40" s="127"/>
      <c r="G40" s="122"/>
    </row>
    <row r="41" spans="1:8" x14ac:dyDescent="0.35">
      <c r="A41" s="130" t="str">
        <f>IF(D41&lt;&gt;"",MAX($A$11:A40)+1,"")</f>
        <v/>
      </c>
      <c r="B41" s="84"/>
      <c r="C41" s="123"/>
      <c r="D41" s="84"/>
      <c r="E41" s="87"/>
      <c r="F41" s="127"/>
      <c r="G41" s="122"/>
    </row>
    <row r="42" spans="1:8" ht="31" x14ac:dyDescent="0.35">
      <c r="A42" s="130">
        <f>IF(D42&lt;&gt;"",MAX($A$11:A41)+1,"")</f>
        <v>11</v>
      </c>
      <c r="B42" s="84" t="s">
        <v>177</v>
      </c>
      <c r="C42" s="126" t="s">
        <v>211</v>
      </c>
      <c r="D42" s="84" t="s">
        <v>52</v>
      </c>
      <c r="E42" s="87">
        <v>1</v>
      </c>
      <c r="F42" s="127"/>
      <c r="G42" s="122">
        <f>E42*F42</f>
        <v>0</v>
      </c>
      <c r="H42" s="20"/>
    </row>
    <row r="43" spans="1:8" x14ac:dyDescent="0.35">
      <c r="A43" s="130" t="str">
        <f>IF(D43&lt;&gt;"",MAX($A$11:A42)+1,"")</f>
        <v/>
      </c>
      <c r="B43" s="84"/>
      <c r="C43" s="126"/>
      <c r="D43" s="84"/>
      <c r="E43" s="87"/>
      <c r="F43" s="127"/>
      <c r="G43" s="122"/>
    </row>
    <row r="44" spans="1:8" x14ac:dyDescent="0.35">
      <c r="A44" s="130">
        <f>IF(D44&lt;&gt;"",MAX($A$11:A43)+1,"")</f>
        <v>12</v>
      </c>
      <c r="B44" s="88" t="s">
        <v>120</v>
      </c>
      <c r="C44" s="126" t="s">
        <v>110</v>
      </c>
      <c r="D44" s="84" t="s">
        <v>52</v>
      </c>
      <c r="E44" s="87">
        <v>1</v>
      </c>
      <c r="F44" s="127"/>
      <c r="G44" s="122">
        <f>E44*F44</f>
        <v>0</v>
      </c>
      <c r="H44" s="20"/>
    </row>
    <row r="45" spans="1:8" x14ac:dyDescent="0.35">
      <c r="A45" s="130" t="str">
        <f>IF(D45&lt;&gt;"",MAX($A$11:A44)+1,"")</f>
        <v/>
      </c>
      <c r="B45" s="84"/>
      <c r="C45" s="126"/>
      <c r="D45" s="84"/>
      <c r="E45" s="87"/>
      <c r="F45" s="127"/>
      <c r="G45" s="122"/>
    </row>
    <row r="46" spans="1:8" ht="28.5" customHeight="1" x14ac:dyDescent="0.35">
      <c r="A46" s="128">
        <f>IF(D46&lt;&gt;"",MAX($A$11:A45)+1,"")</f>
        <v>13</v>
      </c>
      <c r="B46" s="88" t="s">
        <v>121</v>
      </c>
      <c r="C46" s="126" t="s">
        <v>112</v>
      </c>
      <c r="D46" s="84" t="s">
        <v>52</v>
      </c>
      <c r="E46" s="87">
        <v>1</v>
      </c>
      <c r="F46" s="127"/>
      <c r="G46" s="122">
        <f>E46*F46</f>
        <v>0</v>
      </c>
      <c r="H46" s="20"/>
    </row>
    <row r="47" spans="1:8" x14ac:dyDescent="0.35">
      <c r="A47" s="130" t="str">
        <f>IF(D47&lt;&gt;"",MAX($A$11:A46)+1,"")</f>
        <v/>
      </c>
      <c r="B47" s="84"/>
      <c r="C47" s="126"/>
      <c r="D47" s="84"/>
      <c r="E47" s="87"/>
      <c r="F47" s="127"/>
      <c r="G47" s="122"/>
    </row>
    <row r="48" spans="1:8" x14ac:dyDescent="0.35">
      <c r="A48" s="128">
        <f>IF(D48&lt;&gt;"",MAX($A$11:A47)+1,"")</f>
        <v>14</v>
      </c>
      <c r="B48" s="88" t="s">
        <v>122</v>
      </c>
      <c r="C48" s="126" t="s">
        <v>114</v>
      </c>
      <c r="D48" s="84" t="s">
        <v>52</v>
      </c>
      <c r="E48" s="87">
        <v>1</v>
      </c>
      <c r="F48" s="127"/>
      <c r="G48" s="122">
        <f>E48*F48</f>
        <v>0</v>
      </c>
      <c r="H48" s="20"/>
    </row>
    <row r="49" spans="1:14" s="17" customFormat="1" x14ac:dyDescent="0.35">
      <c r="A49" s="130" t="str">
        <f>IF(D49&lt;&gt;"",MAX($A$11:A48)+1,"")</f>
        <v/>
      </c>
      <c r="B49" s="84"/>
      <c r="C49" s="126"/>
      <c r="D49" s="84"/>
      <c r="E49" s="87"/>
      <c r="F49" s="127"/>
      <c r="G49" s="122"/>
      <c r="I49" s="18"/>
      <c r="J49" s="18"/>
      <c r="K49" s="18"/>
      <c r="L49" s="18"/>
      <c r="M49" s="18"/>
      <c r="N49" s="18"/>
    </row>
    <row r="50" spans="1:14" s="17" customFormat="1" x14ac:dyDescent="0.35">
      <c r="A50" s="132">
        <f>IF(D50&lt;&gt;"",MAX($A$11:A49)+1,"")</f>
        <v>15</v>
      </c>
      <c r="B50" s="84" t="s">
        <v>178</v>
      </c>
      <c r="C50" s="126" t="s">
        <v>179</v>
      </c>
      <c r="D50" s="84" t="s">
        <v>52</v>
      </c>
      <c r="E50" s="87">
        <v>1</v>
      </c>
      <c r="F50" s="127"/>
      <c r="G50" s="122">
        <f>E50*F50</f>
        <v>0</v>
      </c>
      <c r="H50" s="20"/>
      <c r="I50" s="18"/>
      <c r="J50" s="18"/>
      <c r="K50" s="18"/>
      <c r="L50" s="18"/>
      <c r="M50" s="18"/>
      <c r="N50" s="18"/>
    </row>
    <row r="51" spans="1:14" s="17" customFormat="1" x14ac:dyDescent="0.35">
      <c r="A51" s="128" t="str">
        <f>IF(D51&lt;&gt;"",MAX($A$11:A50)+1,"")</f>
        <v/>
      </c>
      <c r="B51" s="84"/>
      <c r="C51" s="126"/>
      <c r="D51" s="84"/>
      <c r="E51" s="87"/>
      <c r="F51" s="127"/>
      <c r="G51" s="122"/>
      <c r="I51" s="18"/>
      <c r="J51" s="18"/>
      <c r="K51" s="18"/>
      <c r="L51" s="18"/>
      <c r="M51" s="18"/>
      <c r="N51" s="18"/>
    </row>
    <row r="52" spans="1:14" s="17" customFormat="1" x14ac:dyDescent="0.35">
      <c r="A52" s="130">
        <f>IF(D52&lt;&gt;"",MAX($A$11:A51)+1,"")</f>
        <v>16</v>
      </c>
      <c r="B52" s="84" t="s">
        <v>180</v>
      </c>
      <c r="C52" s="126" t="s">
        <v>123</v>
      </c>
      <c r="D52" s="84" t="s">
        <v>52</v>
      </c>
      <c r="E52" s="87">
        <v>1</v>
      </c>
      <c r="F52" s="127"/>
      <c r="G52" s="122">
        <f>E52*F52</f>
        <v>0</v>
      </c>
      <c r="H52" s="20"/>
      <c r="I52" s="18"/>
      <c r="J52" s="18"/>
      <c r="K52" s="18"/>
      <c r="L52" s="18"/>
      <c r="M52" s="18"/>
      <c r="N52" s="18"/>
    </row>
    <row r="53" spans="1:14" s="17" customFormat="1" x14ac:dyDescent="0.35">
      <c r="A53" s="130" t="str">
        <f>IF(D53&lt;&gt;"",MAX($A$11:A52)+1,"")</f>
        <v/>
      </c>
      <c r="B53" s="84"/>
      <c r="C53" s="133"/>
      <c r="D53" s="88"/>
      <c r="E53" s="87"/>
      <c r="F53" s="127"/>
      <c r="G53" s="122"/>
      <c r="H53" s="20"/>
      <c r="I53" s="18"/>
      <c r="J53" s="18"/>
      <c r="K53" s="18"/>
      <c r="L53" s="18"/>
      <c r="M53" s="18"/>
      <c r="N53" s="18"/>
    </row>
    <row r="54" spans="1:14" s="17" customFormat="1" ht="31" x14ac:dyDescent="0.35">
      <c r="A54" s="130">
        <f>IF(D54&lt;&gt;"",MAX($A$11:A53)+1,"")</f>
        <v>17</v>
      </c>
      <c r="B54" s="84"/>
      <c r="C54" s="90" t="s">
        <v>118</v>
      </c>
      <c r="D54" s="84" t="s">
        <v>52</v>
      </c>
      <c r="E54" s="87">
        <v>1</v>
      </c>
      <c r="F54" s="127"/>
      <c r="G54" s="122">
        <f>E54*F54</f>
        <v>0</v>
      </c>
      <c r="H54" s="20"/>
      <c r="I54" s="18"/>
      <c r="J54" s="18"/>
      <c r="K54" s="18"/>
      <c r="L54" s="18"/>
      <c r="M54" s="18"/>
      <c r="N54" s="18"/>
    </row>
    <row r="55" spans="1:14" s="17" customFormat="1" x14ac:dyDescent="0.35">
      <c r="A55" s="130" t="str">
        <f>IF(D55&lt;&gt;"",MAX($A$11:A54)+1,"")</f>
        <v/>
      </c>
      <c r="B55" s="84"/>
      <c r="C55" s="133"/>
      <c r="D55" s="88"/>
      <c r="E55" s="87"/>
      <c r="F55" s="127"/>
      <c r="G55" s="122"/>
      <c r="H55" s="20"/>
      <c r="I55" s="18"/>
      <c r="J55" s="18"/>
      <c r="K55" s="18"/>
      <c r="L55" s="18"/>
      <c r="M55" s="18"/>
      <c r="N55" s="18"/>
    </row>
    <row r="56" spans="1:14" s="17" customFormat="1" ht="31" x14ac:dyDescent="0.35">
      <c r="A56" s="130">
        <f>IF(D56&lt;&gt;"",MAX($A$11:A55)+1,"")</f>
        <v>18</v>
      </c>
      <c r="B56" s="84"/>
      <c r="C56" s="134" t="s">
        <v>124</v>
      </c>
      <c r="D56" s="88" t="s">
        <v>26</v>
      </c>
      <c r="E56" s="87">
        <v>1</v>
      </c>
      <c r="F56" s="127"/>
      <c r="G56" s="122">
        <f>E56*F56</f>
        <v>0</v>
      </c>
      <c r="H56" s="20"/>
      <c r="I56" s="18"/>
      <c r="J56" s="18"/>
      <c r="K56" s="18"/>
      <c r="L56" s="18"/>
      <c r="M56" s="18"/>
      <c r="N56" s="18"/>
    </row>
    <row r="57" spans="1:14" s="17" customFormat="1" x14ac:dyDescent="0.35">
      <c r="A57" s="132" t="str">
        <f>IF(D57&lt;&gt;"",MAX($A$11:A56)+1,"")</f>
        <v/>
      </c>
      <c r="B57" s="84"/>
      <c r="C57" s="135"/>
      <c r="D57" s="88"/>
      <c r="E57" s="87"/>
      <c r="F57" s="127"/>
      <c r="G57" s="122"/>
      <c r="H57" s="20"/>
      <c r="I57" s="18"/>
      <c r="J57" s="18"/>
      <c r="K57" s="18"/>
      <c r="L57" s="18"/>
      <c r="M57" s="18"/>
      <c r="N57" s="18"/>
    </row>
    <row r="58" spans="1:14" s="17" customFormat="1" x14ac:dyDescent="0.35">
      <c r="A58" s="132" t="str">
        <f>IF(D58&lt;&gt;"",MAX($A$11:A57)+1,"")</f>
        <v/>
      </c>
      <c r="B58" s="84"/>
      <c r="C58" s="136" t="s">
        <v>212</v>
      </c>
      <c r="D58" s="88"/>
      <c r="E58" s="87"/>
      <c r="F58" s="127"/>
      <c r="G58" s="122"/>
      <c r="H58" s="20"/>
      <c r="I58" s="18"/>
      <c r="J58" s="18"/>
      <c r="K58" s="18"/>
      <c r="L58" s="18"/>
      <c r="M58" s="18"/>
      <c r="N58" s="18"/>
    </row>
    <row r="59" spans="1:14" s="17" customFormat="1" x14ac:dyDescent="0.35">
      <c r="A59" s="128" t="str">
        <f>IF(D59&lt;&gt;"",MAX($A$11:A58)+1,"")</f>
        <v/>
      </c>
      <c r="B59" s="84"/>
      <c r="C59" s="135"/>
      <c r="D59" s="88"/>
      <c r="E59" s="87"/>
      <c r="F59" s="127"/>
      <c r="G59" s="122"/>
      <c r="H59" s="20"/>
      <c r="I59" s="18"/>
      <c r="J59" s="18"/>
      <c r="K59" s="18"/>
      <c r="L59" s="18"/>
      <c r="M59" s="18"/>
      <c r="N59" s="18"/>
    </row>
    <row r="60" spans="1:14" s="17" customFormat="1" ht="31" x14ac:dyDescent="0.35">
      <c r="A60" s="130">
        <f>IF(D60&lt;&gt;"",MAX($A$11:A59)+1,"")</f>
        <v>19</v>
      </c>
      <c r="B60" s="84"/>
      <c r="C60" s="135" t="s">
        <v>213</v>
      </c>
      <c r="D60" s="88" t="s">
        <v>52</v>
      </c>
      <c r="E60" s="87">
        <v>1</v>
      </c>
      <c r="F60" s="127"/>
      <c r="G60" s="122">
        <v>0</v>
      </c>
      <c r="H60" s="20"/>
      <c r="I60" s="18"/>
      <c r="J60" s="18"/>
      <c r="K60" s="18"/>
      <c r="L60" s="18"/>
      <c r="M60" s="18"/>
      <c r="N60" s="18"/>
    </row>
    <row r="61" spans="1:14" s="17" customFormat="1" x14ac:dyDescent="0.35">
      <c r="A61" s="128" t="str">
        <f>IF(D61&lt;&gt;"",MAX($A$11:A60)+1,"")</f>
        <v/>
      </c>
      <c r="B61" s="84"/>
      <c r="C61" s="135"/>
      <c r="D61" s="88"/>
      <c r="E61" s="87"/>
      <c r="F61" s="127"/>
      <c r="G61" s="122"/>
      <c r="H61" s="20"/>
      <c r="I61" s="18"/>
      <c r="J61" s="18"/>
      <c r="K61" s="18"/>
      <c r="L61" s="18"/>
      <c r="M61" s="18"/>
      <c r="N61" s="18"/>
    </row>
    <row r="62" spans="1:14" s="17" customFormat="1" ht="46.5" x14ac:dyDescent="0.35">
      <c r="A62" s="130">
        <f>IF(D62&lt;&gt;"",MAX($A$11:A61)+1,"")</f>
        <v>20</v>
      </c>
      <c r="B62" s="84"/>
      <c r="C62" s="135" t="s">
        <v>214</v>
      </c>
      <c r="D62" s="88" t="s">
        <v>52</v>
      </c>
      <c r="E62" s="87">
        <v>1</v>
      </c>
      <c r="F62" s="127"/>
      <c r="G62" s="122">
        <v>0</v>
      </c>
      <c r="H62" s="20"/>
      <c r="I62" s="18"/>
      <c r="J62" s="18"/>
      <c r="K62" s="18"/>
      <c r="L62" s="18"/>
      <c r="M62" s="18"/>
      <c r="N62" s="18"/>
    </row>
    <row r="63" spans="1:14" s="17" customFormat="1" x14ac:dyDescent="0.35">
      <c r="A63" s="128" t="str">
        <f>IF(D63&lt;&gt;"",MAX($A$11:A62)+1,"")</f>
        <v/>
      </c>
      <c r="B63" s="84"/>
      <c r="C63" s="135"/>
      <c r="D63" s="88"/>
      <c r="E63" s="87"/>
      <c r="F63" s="127"/>
      <c r="G63" s="122"/>
      <c r="H63" s="20"/>
      <c r="I63" s="18"/>
      <c r="J63" s="18"/>
      <c r="K63" s="18"/>
      <c r="L63" s="18"/>
      <c r="M63" s="18"/>
      <c r="N63" s="18"/>
    </row>
    <row r="64" spans="1:14" s="17" customFormat="1" ht="54" customHeight="1" x14ac:dyDescent="0.35">
      <c r="A64" s="130">
        <f>IF(D64&lt;&gt;"",MAX($A$11:A63)+1,"")</f>
        <v>21</v>
      </c>
      <c r="B64" s="84"/>
      <c r="C64" s="135" t="s">
        <v>215</v>
      </c>
      <c r="D64" s="88" t="s">
        <v>52</v>
      </c>
      <c r="E64" s="87">
        <v>1</v>
      </c>
      <c r="F64" s="127"/>
      <c r="G64" s="122">
        <v>0</v>
      </c>
      <c r="H64" s="20"/>
      <c r="I64" s="18"/>
      <c r="J64" s="18"/>
      <c r="K64" s="18"/>
      <c r="L64" s="18"/>
      <c r="M64" s="18"/>
      <c r="N64" s="18"/>
    </row>
    <row r="65" spans="1:14" s="17" customFormat="1" x14ac:dyDescent="0.35">
      <c r="A65" s="130" t="str">
        <f>IF(D65&lt;&gt;"",MAX($A$11:A64)+1,"")</f>
        <v/>
      </c>
      <c r="B65" s="84"/>
      <c r="C65" s="135"/>
      <c r="D65" s="88"/>
      <c r="E65" s="87"/>
      <c r="F65" s="127"/>
      <c r="G65" s="122"/>
      <c r="H65" s="20"/>
      <c r="I65" s="18"/>
      <c r="J65" s="18"/>
      <c r="K65" s="18"/>
      <c r="L65" s="18"/>
      <c r="M65" s="18"/>
      <c r="N65" s="18"/>
    </row>
    <row r="66" spans="1:14" s="17" customFormat="1" x14ac:dyDescent="0.35">
      <c r="A66" s="132">
        <f>IF(D66&lt;&gt;"",MAX($A$11:A65)+1,"")</f>
        <v>22</v>
      </c>
      <c r="B66" s="84"/>
      <c r="C66" s="135" t="s">
        <v>128</v>
      </c>
      <c r="D66" s="88" t="s">
        <v>52</v>
      </c>
      <c r="E66" s="87">
        <v>1</v>
      </c>
      <c r="F66" s="127"/>
      <c r="G66" s="122">
        <v>0</v>
      </c>
      <c r="H66" s="20"/>
      <c r="I66" s="18"/>
      <c r="J66" s="18"/>
      <c r="K66" s="18"/>
      <c r="L66" s="18"/>
      <c r="M66" s="18"/>
      <c r="N66" s="18"/>
    </row>
    <row r="67" spans="1:14" s="17" customFormat="1" x14ac:dyDescent="0.35">
      <c r="A67" s="128" t="str">
        <f>IF(D67&lt;&gt;"",MAX($A$11:A66)+1,"")</f>
        <v/>
      </c>
      <c r="B67" s="84"/>
      <c r="C67" s="135"/>
      <c r="D67" s="88"/>
      <c r="E67" s="87"/>
      <c r="F67" s="127"/>
      <c r="G67" s="122"/>
      <c r="H67" s="20"/>
      <c r="I67" s="18"/>
      <c r="J67" s="18"/>
      <c r="K67" s="18"/>
      <c r="L67" s="18"/>
      <c r="M67" s="18"/>
      <c r="N67" s="18"/>
    </row>
    <row r="68" spans="1:14" s="17" customFormat="1" ht="28" customHeight="1" thickBot="1" x14ac:dyDescent="0.4">
      <c r="A68" s="380" t="s">
        <v>125</v>
      </c>
      <c r="B68" s="381"/>
      <c r="C68" s="381"/>
      <c r="D68" s="381"/>
      <c r="E68" s="381"/>
      <c r="F68" s="137"/>
      <c r="G68" s="138">
        <f>SUM(G11:G67)</f>
        <v>0</v>
      </c>
      <c r="I68" s="18"/>
      <c r="J68" s="18"/>
      <c r="K68" s="18"/>
      <c r="L68" s="18"/>
      <c r="M68" s="18"/>
      <c r="N68" s="18"/>
    </row>
    <row r="69" spans="1:14" s="17" customFormat="1" x14ac:dyDescent="0.35">
      <c r="A69" s="97"/>
      <c r="B69" s="13"/>
      <c r="C69" s="133"/>
      <c r="D69" s="13"/>
      <c r="E69" s="16"/>
      <c r="F69" s="139"/>
      <c r="G69" s="140"/>
      <c r="I69" s="18"/>
      <c r="J69" s="18"/>
      <c r="K69" s="18"/>
      <c r="L69" s="18"/>
      <c r="M69" s="18"/>
      <c r="N69" s="18"/>
    </row>
    <row r="70" spans="1:14" s="17" customFormat="1" x14ac:dyDescent="0.35">
      <c r="A70" s="97"/>
      <c r="B70" s="13"/>
      <c r="C70" s="133"/>
      <c r="D70" s="13"/>
      <c r="E70" s="16"/>
      <c r="F70" s="139"/>
      <c r="G70" s="140"/>
      <c r="I70" s="18"/>
      <c r="J70" s="18"/>
      <c r="K70" s="18"/>
      <c r="L70" s="18"/>
      <c r="M70" s="18"/>
      <c r="N70" s="18"/>
    </row>
    <row r="71" spans="1:14" s="17" customFormat="1" x14ac:dyDescent="0.35">
      <c r="A71" s="97"/>
      <c r="B71" s="13"/>
      <c r="C71" s="133"/>
      <c r="D71" s="13"/>
      <c r="E71" s="16"/>
      <c r="F71" s="139"/>
      <c r="G71" s="140"/>
      <c r="I71" s="18"/>
      <c r="J71" s="18"/>
      <c r="K71" s="18"/>
      <c r="L71" s="18"/>
      <c r="M71" s="18"/>
      <c r="N71" s="18"/>
    </row>
    <row r="72" spans="1:14" s="17" customFormat="1" x14ac:dyDescent="0.35">
      <c r="A72" s="97"/>
      <c r="B72" s="13"/>
      <c r="C72" s="133"/>
      <c r="D72" s="13"/>
      <c r="E72" s="16"/>
      <c r="F72" s="139"/>
      <c r="G72" s="140"/>
      <c r="I72" s="18"/>
      <c r="J72" s="18"/>
      <c r="K72" s="18"/>
      <c r="L72" s="18"/>
      <c r="M72" s="18"/>
      <c r="N72" s="18"/>
    </row>
    <row r="73" spans="1:14" s="17" customFormat="1" x14ac:dyDescent="0.35">
      <c r="A73" s="97"/>
      <c r="B73" s="13"/>
      <c r="C73" s="133"/>
      <c r="D73" s="13"/>
      <c r="E73" s="16"/>
      <c r="F73" s="139"/>
      <c r="G73" s="140"/>
      <c r="I73" s="18"/>
      <c r="J73" s="18"/>
      <c r="K73" s="18"/>
      <c r="L73" s="18"/>
      <c r="M73" s="18"/>
      <c r="N73" s="18"/>
    </row>
    <row r="74" spans="1:14" s="17" customFormat="1" x14ac:dyDescent="0.35">
      <c r="A74" s="97"/>
      <c r="B74" s="13"/>
      <c r="C74" s="133"/>
      <c r="D74" s="13"/>
      <c r="E74" s="16"/>
      <c r="F74" s="139"/>
      <c r="G74" s="140"/>
      <c r="I74" s="18"/>
      <c r="J74" s="18"/>
      <c r="K74" s="18"/>
      <c r="L74" s="18"/>
      <c r="M74" s="18"/>
      <c r="N74" s="18"/>
    </row>
    <row r="75" spans="1:14" s="17" customFormat="1" x14ac:dyDescent="0.35">
      <c r="A75" s="97"/>
      <c r="B75" s="13"/>
      <c r="C75" s="133"/>
      <c r="D75" s="13"/>
      <c r="E75" s="16"/>
      <c r="F75" s="139"/>
      <c r="G75" s="140"/>
      <c r="I75" s="18"/>
      <c r="J75" s="18"/>
      <c r="K75" s="18"/>
      <c r="L75" s="18"/>
      <c r="M75" s="18"/>
      <c r="N75" s="18"/>
    </row>
    <row r="76" spans="1:14" s="17" customFormat="1" x14ac:dyDescent="0.35">
      <c r="A76" s="97"/>
      <c r="B76" s="13"/>
      <c r="C76" s="133"/>
      <c r="D76" s="13"/>
      <c r="E76" s="16"/>
      <c r="F76" s="139"/>
      <c r="G76" s="140"/>
      <c r="I76" s="18"/>
      <c r="J76" s="18"/>
      <c r="K76" s="18"/>
      <c r="L76" s="18"/>
      <c r="M76" s="18"/>
      <c r="N76" s="18"/>
    </row>
    <row r="77" spans="1:14" s="17" customFormat="1" x14ac:dyDescent="0.35">
      <c r="A77" s="97"/>
      <c r="B77" s="13"/>
      <c r="C77" s="133"/>
      <c r="D77" s="13"/>
      <c r="E77" s="16"/>
      <c r="F77" s="139"/>
      <c r="G77" s="140"/>
      <c r="I77" s="18"/>
      <c r="J77" s="18"/>
      <c r="K77" s="18"/>
      <c r="L77" s="18"/>
      <c r="M77" s="18"/>
      <c r="N77" s="18"/>
    </row>
  </sheetData>
  <sheetProtection algorithmName="SHA-512" hashValue="hW94qQdumkLJ4SAavfiXL8PDihY2LojvHdxZIHZIc7eArWWo4wHOceOh63/JiBddqDYbkV5VMnBPb8GX5VTdJA==" saltValue="UmMvp3L++d51IFdHMUdl+Q=="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B14CD-24DC-4D05-8E73-E4C0745BDBC4}">
  <dimension ref="A1:G45"/>
  <sheetViews>
    <sheetView tabSelected="1" view="pageBreakPreview" zoomScale="40" zoomScaleNormal="100" zoomScaleSheetLayoutView="110" workbookViewId="0">
      <selection activeCell="C11" sqref="C11"/>
    </sheetView>
  </sheetViews>
  <sheetFormatPr defaultColWidth="9.08984375" defaultRowHeight="15.5" x14ac:dyDescent="0.35"/>
  <cols>
    <col min="1" max="1" width="8.26953125" style="290" customWidth="1"/>
    <col min="2" max="2" width="57.6328125" style="230" customWidth="1"/>
    <col min="3" max="3" width="11.26953125" style="291" customWidth="1"/>
    <col min="4" max="4" width="14.81640625" style="250" customWidth="1"/>
    <col min="5" max="5" width="14.81640625" style="251" customWidth="1"/>
    <col min="6" max="6" width="29.90625" style="284" customWidth="1"/>
    <col min="7" max="16384" width="9.08984375" style="58"/>
  </cols>
  <sheetData>
    <row r="1" spans="1:6" x14ac:dyDescent="0.35">
      <c r="A1" s="407" t="str">
        <f>'7.1 P&amp;Gs_Zeus'!A1</f>
        <v>NATIONAL TRANSMISSION COMPANY SOUTH AFRICA - NTCSA</v>
      </c>
      <c r="B1" s="408"/>
      <c r="C1" s="292"/>
      <c r="D1" s="293"/>
      <c r="E1" s="294"/>
      <c r="F1" s="295"/>
    </row>
    <row r="2" spans="1:6" x14ac:dyDescent="0.35">
      <c r="A2" s="296" t="s">
        <v>36</v>
      </c>
      <c r="B2" s="424"/>
      <c r="C2" s="425"/>
      <c r="D2" s="419"/>
      <c r="E2" s="426"/>
      <c r="F2" s="297"/>
    </row>
    <row r="3" spans="1:6" x14ac:dyDescent="0.35">
      <c r="A3" s="296" t="s">
        <v>39</v>
      </c>
      <c r="B3" s="424"/>
      <c r="C3" s="425"/>
      <c r="D3" s="419"/>
      <c r="E3" s="426"/>
      <c r="F3" s="297"/>
    </row>
    <row r="4" spans="1:6" ht="16" thickBot="1" x14ac:dyDescent="0.4">
      <c r="A4" s="296" t="s">
        <v>194</v>
      </c>
      <c r="B4" s="424"/>
      <c r="C4" s="425"/>
      <c r="D4" s="419"/>
      <c r="E4" s="426"/>
      <c r="F4" s="297"/>
    </row>
    <row r="5" spans="1:6" s="10" customFormat="1" ht="31.5" thickBot="1" x14ac:dyDescent="0.4">
      <c r="A5" s="144" t="s">
        <v>202</v>
      </c>
      <c r="B5" s="145" t="s">
        <v>0</v>
      </c>
      <c r="C5" s="145" t="s">
        <v>1</v>
      </c>
      <c r="D5" s="145" t="s">
        <v>57</v>
      </c>
      <c r="E5" s="146" t="s">
        <v>2</v>
      </c>
      <c r="F5" s="147" t="s">
        <v>204</v>
      </c>
    </row>
    <row r="6" spans="1:6" x14ac:dyDescent="0.35">
      <c r="A6" s="193"/>
      <c r="B6" s="89"/>
      <c r="C6" s="288"/>
      <c r="D6" s="159"/>
      <c r="E6" s="246"/>
      <c r="F6" s="298"/>
    </row>
    <row r="7" spans="1:6" x14ac:dyDescent="0.35">
      <c r="A7" s="193"/>
      <c r="B7" s="175" t="s">
        <v>42</v>
      </c>
      <c r="C7" s="172" t="s">
        <v>3</v>
      </c>
      <c r="D7" s="159"/>
      <c r="E7" s="246"/>
      <c r="F7" s="298"/>
    </row>
    <row r="8" spans="1:6" x14ac:dyDescent="0.35">
      <c r="A8" s="193"/>
      <c r="B8" s="89"/>
      <c r="C8" s="288"/>
      <c r="D8" s="159"/>
      <c r="E8" s="246"/>
      <c r="F8" s="297"/>
    </row>
    <row r="9" spans="1:6" x14ac:dyDescent="0.35">
      <c r="A9" s="169"/>
      <c r="B9" s="303" t="s">
        <v>4</v>
      </c>
      <c r="C9" s="288"/>
      <c r="D9" s="181"/>
      <c r="E9" s="252"/>
      <c r="F9" s="299"/>
    </row>
    <row r="10" spans="1:6" x14ac:dyDescent="0.35">
      <c r="A10" s="169"/>
      <c r="B10" s="89"/>
      <c r="C10" s="288"/>
      <c r="D10" s="181"/>
      <c r="E10" s="252"/>
      <c r="F10" s="299"/>
    </row>
    <row r="11" spans="1:6" ht="13.75" customHeight="1" x14ac:dyDescent="0.35">
      <c r="A11" s="169"/>
      <c r="B11" s="410" t="s">
        <v>5</v>
      </c>
      <c r="C11" s="288"/>
      <c r="D11" s="181"/>
      <c r="E11" s="252"/>
      <c r="F11" s="299"/>
    </row>
    <row r="12" spans="1:6" x14ac:dyDescent="0.35">
      <c r="A12" s="169"/>
      <c r="B12" s="410"/>
      <c r="C12" s="288"/>
      <c r="D12" s="181"/>
      <c r="E12" s="252"/>
      <c r="F12" s="299"/>
    </row>
    <row r="13" spans="1:6" ht="45.65" customHeight="1" x14ac:dyDescent="0.35">
      <c r="A13" s="169"/>
      <c r="B13" s="410"/>
      <c r="C13" s="288"/>
      <c r="D13" s="181"/>
      <c r="E13" s="252"/>
      <c r="F13" s="299"/>
    </row>
    <row r="14" spans="1:6" x14ac:dyDescent="0.35">
      <c r="A14" s="169"/>
      <c r="B14" s="89"/>
      <c r="C14" s="288"/>
      <c r="D14" s="181"/>
      <c r="E14" s="252"/>
      <c r="F14" s="299"/>
    </row>
    <row r="15" spans="1:6" x14ac:dyDescent="0.35">
      <c r="A15" s="193"/>
      <c r="B15" s="175" t="s">
        <v>8</v>
      </c>
      <c r="C15" s="172" t="s">
        <v>3</v>
      </c>
      <c r="D15" s="159"/>
      <c r="E15" s="246"/>
      <c r="F15" s="297"/>
    </row>
    <row r="16" spans="1:6" x14ac:dyDescent="0.35">
      <c r="A16" s="169"/>
      <c r="B16" s="280"/>
      <c r="C16" s="173"/>
      <c r="D16" s="181"/>
      <c r="E16" s="246"/>
      <c r="F16" s="299"/>
    </row>
    <row r="17" spans="1:7" x14ac:dyDescent="0.35">
      <c r="A17" s="169"/>
      <c r="B17" s="281" t="s">
        <v>181</v>
      </c>
      <c r="C17" s="172" t="s">
        <v>3</v>
      </c>
      <c r="D17" s="181"/>
      <c r="E17" s="246"/>
      <c r="F17" s="299"/>
    </row>
    <row r="18" spans="1:7" x14ac:dyDescent="0.35">
      <c r="A18" s="169"/>
      <c r="B18" s="280"/>
      <c r="C18" s="173"/>
      <c r="D18" s="159"/>
      <c r="E18" s="246"/>
      <c r="F18" s="299"/>
    </row>
    <row r="19" spans="1:7" s="61" customFormat="1" ht="62" x14ac:dyDescent="0.35">
      <c r="A19" s="169">
        <v>1</v>
      </c>
      <c r="B19" s="280" t="s">
        <v>182</v>
      </c>
      <c r="C19" s="170" t="s">
        <v>52</v>
      </c>
      <c r="D19" s="156">
        <v>1</v>
      </c>
      <c r="E19" s="253"/>
      <c r="F19" s="300">
        <f>E19*D19</f>
        <v>0</v>
      </c>
    </row>
    <row r="20" spans="1:7" x14ac:dyDescent="0.35">
      <c r="A20" s="169"/>
      <c r="B20" s="280"/>
      <c r="C20" s="165"/>
      <c r="D20" s="156"/>
      <c r="E20" s="253"/>
      <c r="F20" s="195"/>
    </row>
    <row r="21" spans="1:7" x14ac:dyDescent="0.35">
      <c r="A21" s="169"/>
      <c r="B21" s="281" t="s">
        <v>183</v>
      </c>
      <c r="C21" s="166" t="s">
        <v>3</v>
      </c>
      <c r="D21" s="156"/>
      <c r="E21" s="253"/>
      <c r="F21" s="195"/>
    </row>
    <row r="22" spans="1:7" x14ac:dyDescent="0.35">
      <c r="A22" s="169"/>
      <c r="B22" s="280"/>
      <c r="C22" s="165"/>
      <c r="D22" s="156"/>
      <c r="E22" s="253"/>
      <c r="F22" s="195"/>
    </row>
    <row r="23" spans="1:7" s="61" customFormat="1" ht="62" x14ac:dyDescent="0.35">
      <c r="A23" s="169">
        <v>2</v>
      </c>
      <c r="B23" s="280" t="s">
        <v>184</v>
      </c>
      <c r="C23" s="170" t="s">
        <v>52</v>
      </c>
      <c r="D23" s="156">
        <v>1</v>
      </c>
      <c r="E23" s="253"/>
      <c r="F23" s="195">
        <f t="shared" ref="F23" si="0">E23*D23</f>
        <v>0</v>
      </c>
      <c r="G23" s="104"/>
    </row>
    <row r="24" spans="1:7" x14ac:dyDescent="0.35">
      <c r="A24" s="169"/>
      <c r="B24" s="280"/>
      <c r="C24" s="165"/>
      <c r="D24" s="156"/>
      <c r="E24" s="253"/>
      <c r="F24" s="195"/>
    </row>
    <row r="25" spans="1:7" ht="60" customHeight="1" x14ac:dyDescent="0.35">
      <c r="A25" s="169"/>
      <c r="B25" s="281" t="s">
        <v>185</v>
      </c>
      <c r="C25" s="166" t="s">
        <v>3</v>
      </c>
      <c r="D25" s="156"/>
      <c r="E25" s="253"/>
      <c r="F25" s="195"/>
      <c r="G25" s="105"/>
    </row>
    <row r="26" spans="1:7" x14ac:dyDescent="0.35">
      <c r="A26" s="169"/>
      <c r="B26" s="281"/>
      <c r="C26" s="166"/>
      <c r="D26" s="156"/>
      <c r="E26" s="253"/>
      <c r="F26" s="195"/>
    </row>
    <row r="27" spans="1:7" x14ac:dyDescent="0.35">
      <c r="A27" s="169"/>
      <c r="B27" s="281" t="s">
        <v>195</v>
      </c>
      <c r="C27" s="166"/>
      <c r="D27" s="156"/>
      <c r="E27" s="253"/>
      <c r="F27" s="195"/>
    </row>
    <row r="28" spans="1:7" x14ac:dyDescent="0.35">
      <c r="A28" s="169"/>
      <c r="B28" s="280"/>
      <c r="C28" s="165"/>
      <c r="D28" s="156"/>
      <c r="E28" s="253"/>
      <c r="F28" s="195"/>
    </row>
    <row r="29" spans="1:7" x14ac:dyDescent="0.35">
      <c r="A29" s="169">
        <v>3</v>
      </c>
      <c r="B29" s="280" t="s">
        <v>16</v>
      </c>
      <c r="C29" s="165" t="s">
        <v>14</v>
      </c>
      <c r="D29" s="156">
        <v>170</v>
      </c>
      <c r="E29" s="253"/>
      <c r="F29" s="195">
        <f t="shared" ref="F29" si="1">E29*D29</f>
        <v>0</v>
      </c>
    </row>
    <row r="30" spans="1:7" x14ac:dyDescent="0.35">
      <c r="A30" s="169"/>
      <c r="B30" s="280"/>
      <c r="C30" s="165"/>
      <c r="D30" s="156"/>
      <c r="E30" s="253"/>
      <c r="F30" s="195"/>
    </row>
    <row r="31" spans="1:7" x14ac:dyDescent="0.35">
      <c r="A31" s="169"/>
      <c r="B31" s="281" t="s">
        <v>196</v>
      </c>
      <c r="C31" s="165"/>
      <c r="D31" s="156"/>
      <c r="E31" s="253"/>
      <c r="F31" s="195"/>
    </row>
    <row r="32" spans="1:7" x14ac:dyDescent="0.35">
      <c r="A32" s="169"/>
      <c r="B32" s="280"/>
      <c r="C32" s="165"/>
      <c r="D32" s="156"/>
      <c r="E32" s="253"/>
      <c r="F32" s="195"/>
    </row>
    <row r="33" spans="1:6" x14ac:dyDescent="0.35">
      <c r="A33" s="169">
        <v>4</v>
      </c>
      <c r="B33" s="280" t="s">
        <v>197</v>
      </c>
      <c r="C33" s="165" t="s">
        <v>14</v>
      </c>
      <c r="D33" s="156">
        <v>34</v>
      </c>
      <c r="E33" s="253"/>
      <c r="F33" s="195">
        <f t="shared" ref="F33" si="2">E33*D33</f>
        <v>0</v>
      </c>
    </row>
    <row r="34" spans="1:6" x14ac:dyDescent="0.35">
      <c r="A34" s="169"/>
      <c r="B34" s="280"/>
      <c r="C34" s="165"/>
      <c r="D34" s="156"/>
      <c r="E34" s="253"/>
      <c r="F34" s="195"/>
    </row>
    <row r="35" spans="1:6" s="61" customFormat="1" x14ac:dyDescent="0.35">
      <c r="A35" s="169"/>
      <c r="B35" s="289" t="s">
        <v>198</v>
      </c>
      <c r="C35" s="165"/>
      <c r="D35" s="156"/>
      <c r="E35" s="253"/>
      <c r="F35" s="195"/>
    </row>
    <row r="36" spans="1:6" s="61" customFormat="1" x14ac:dyDescent="0.35">
      <c r="A36" s="169"/>
      <c r="B36" s="280"/>
      <c r="C36" s="165"/>
      <c r="D36" s="156"/>
      <c r="E36" s="253"/>
      <c r="F36" s="195"/>
    </row>
    <row r="37" spans="1:6" s="61" customFormat="1" x14ac:dyDescent="0.35">
      <c r="A37" s="169"/>
      <c r="B37" s="175" t="s">
        <v>199</v>
      </c>
      <c r="C37" s="166"/>
      <c r="D37" s="156"/>
      <c r="E37" s="253"/>
      <c r="F37" s="195"/>
    </row>
    <row r="38" spans="1:6" s="61" customFormat="1" x14ac:dyDescent="0.35">
      <c r="A38" s="169"/>
      <c r="B38" s="175"/>
      <c r="C38" s="166"/>
      <c r="D38" s="156"/>
      <c r="E38" s="253"/>
      <c r="F38" s="195"/>
    </row>
    <row r="39" spans="1:6" s="61" customFormat="1" x14ac:dyDescent="0.35">
      <c r="A39" s="169"/>
      <c r="B39" s="175" t="s">
        <v>200</v>
      </c>
      <c r="C39" s="166"/>
      <c r="D39" s="156"/>
      <c r="E39" s="253"/>
      <c r="F39" s="195"/>
    </row>
    <row r="40" spans="1:6" s="61" customFormat="1" x14ac:dyDescent="0.35">
      <c r="A40" s="169"/>
      <c r="B40" s="175"/>
      <c r="C40" s="166"/>
      <c r="D40" s="156"/>
      <c r="E40" s="253"/>
      <c r="F40" s="195"/>
    </row>
    <row r="41" spans="1:6" s="61" customFormat="1" x14ac:dyDescent="0.35">
      <c r="A41" s="169"/>
      <c r="B41" s="175" t="s">
        <v>16</v>
      </c>
      <c r="C41" s="166"/>
      <c r="D41" s="156"/>
      <c r="E41" s="253"/>
      <c r="F41" s="195"/>
    </row>
    <row r="42" spans="1:6" s="61" customFormat="1" x14ac:dyDescent="0.35">
      <c r="A42" s="169">
        <v>5</v>
      </c>
      <c r="B42" s="179" t="s">
        <v>201</v>
      </c>
      <c r="C42" s="165" t="s">
        <v>14</v>
      </c>
      <c r="D42" s="156">
        <v>204</v>
      </c>
      <c r="E42" s="253"/>
      <c r="F42" s="195">
        <f>E42*D42</f>
        <v>0</v>
      </c>
    </row>
    <row r="43" spans="1:6" ht="16" thickBot="1" x14ac:dyDescent="0.4">
      <c r="A43" s="169"/>
      <c r="B43" s="179"/>
      <c r="C43" s="173"/>
      <c r="D43" s="159"/>
      <c r="E43" s="246"/>
      <c r="F43" s="298"/>
    </row>
    <row r="44" spans="1:6" ht="27" customHeight="1" thickTop="1" thickBot="1" x14ac:dyDescent="0.4">
      <c r="A44" s="200"/>
      <c r="B44" s="201" t="s">
        <v>86</v>
      </c>
      <c r="C44" s="301"/>
      <c r="D44" s="203"/>
      <c r="E44" s="274"/>
      <c r="F44" s="302">
        <f>SUM(F7:F43)</f>
        <v>0</v>
      </c>
    </row>
    <row r="45" spans="1:6" x14ac:dyDescent="0.35">
      <c r="A45" s="282"/>
      <c r="B45" s="155"/>
      <c r="C45" s="287"/>
      <c r="D45" s="183"/>
      <c r="F45" s="283"/>
    </row>
  </sheetData>
  <sheetProtection algorithmName="SHA-512" hashValue="9FDsyG6seANdTDMrlL3Xg7uW54/iTSZNt8WH4uS1F+825Y9c2SkbaBy+e8MaX2kpOPSmskoHDTIWszNmbreSwQ==" saltValue="2YG8zKHRajc7mfVPS1EQrA==" spinCount="100000" sheet="1" formatColumns="0" formatRows="0"/>
  <mergeCells count="2">
    <mergeCell ref="A1:B1"/>
    <mergeCell ref="B11:B13"/>
  </mergeCells>
  <pageMargins left="0.7" right="0.7" top="0.75" bottom="0.75" header="0.3" footer="0.3"/>
  <pageSetup scale="1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Cover Page</vt:lpstr>
      <vt:lpstr>Preamble</vt:lpstr>
      <vt:lpstr>Summary</vt:lpstr>
      <vt:lpstr>1.1 P&amp;Gs_Camden</vt:lpstr>
      <vt:lpstr>1.2 Camden</vt:lpstr>
      <vt:lpstr>2.1 P&amp;Gs_Normandie</vt:lpstr>
      <vt:lpstr>2.2 Normandie</vt:lpstr>
      <vt:lpstr>3.1 P&amp;Gs_Tutuka</vt:lpstr>
      <vt:lpstr>3.2 Tutuka</vt:lpstr>
      <vt:lpstr>4.1 P&amp;Gs_Majuba</vt:lpstr>
      <vt:lpstr>4.2 Majuba</vt:lpstr>
      <vt:lpstr>5.1 P&amp;Gs_Sol</vt:lpstr>
      <vt:lpstr>5.2 Sol</vt:lpstr>
      <vt:lpstr>6.1 P&amp;Gs_Alpha</vt:lpstr>
      <vt:lpstr>6.2 Alpha </vt:lpstr>
      <vt:lpstr>7.1 P&amp;Gs_Zeus</vt:lpstr>
      <vt:lpstr>7.2 Zeus</vt:lpstr>
      <vt:lpstr>'1.1 P&amp;Gs_Camden'!Print_Area</vt:lpstr>
      <vt:lpstr>'1.2 Camden'!Print_Area</vt:lpstr>
      <vt:lpstr>'2.1 P&amp;Gs_Normandie'!Print_Area</vt:lpstr>
      <vt:lpstr>'2.2 Normandie'!Print_Area</vt:lpstr>
      <vt:lpstr>'3.1 P&amp;Gs_Tutuka'!Print_Area</vt:lpstr>
      <vt:lpstr>'3.2 Tutuka'!Print_Area</vt:lpstr>
      <vt:lpstr>'4.1 P&amp;Gs_Majuba'!Print_Area</vt:lpstr>
      <vt:lpstr>'4.2 Majuba'!Print_Area</vt:lpstr>
      <vt:lpstr>'5.1 P&amp;Gs_Sol'!Print_Area</vt:lpstr>
      <vt:lpstr>'5.2 Sol'!Print_Area</vt:lpstr>
      <vt:lpstr>'6.1 P&amp;Gs_Alpha'!Print_Area</vt:lpstr>
      <vt:lpstr>'6.2 Alpha '!Print_Area</vt:lpstr>
      <vt:lpstr>'7.1 P&amp;Gs_Zeus'!Print_Area</vt:lpstr>
      <vt:lpstr>'7.2 Zeus'!Print_Area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Sesethu Lukhwe</dc:creator>
  <cp:lastModifiedBy>Shaun Van Rooy</cp:lastModifiedBy>
  <dcterms:created xsi:type="dcterms:W3CDTF">2024-05-28T10:29:13Z</dcterms:created>
  <dcterms:modified xsi:type="dcterms:W3CDTF">2025-10-10T13:19:58Z</dcterms:modified>
</cp:coreProperties>
</file>